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activeTab="5"/>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Titles" localSheetId="4">'CIVIL EST 1'!$10:$11</definedName>
    <definedName name="_xlnm.Print_Titles" localSheetId="6">'ELE 1'!$10:$11</definedName>
    <definedName name="_xlnm.Print_Titles" localSheetId="5">'Plumb 1'!$8:$9</definedName>
    <definedName name="_xlnm.Print_Titles" localSheetId="2">'Rehabil( est) 1'!$9:$10</definedName>
  </definedNames>
  <calcPr calcId="124519"/>
</workbook>
</file>

<file path=xl/calcChain.xml><?xml version="1.0" encoding="utf-8"?>
<calcChain xmlns="http://schemas.openxmlformats.org/spreadsheetml/2006/main">
  <c r="F63" i="8"/>
  <c r="C22" i="6"/>
  <c r="C18"/>
  <c r="N38" i="9"/>
  <c r="D50" i="10" s="1"/>
  <c r="D51" s="1"/>
  <c r="F51" s="1"/>
  <c r="N21" i="9"/>
  <c r="N32"/>
  <c r="N33"/>
  <c r="N34"/>
  <c r="N35"/>
  <c r="N36"/>
  <c r="N37"/>
  <c r="D58" i="10" s="1"/>
  <c r="F86" i="8"/>
  <c r="D85"/>
  <c r="D84"/>
  <c r="F84" s="1"/>
  <c r="H27" i="11"/>
  <c r="J31" i="9"/>
  <c r="N31" s="1"/>
  <c r="J26"/>
  <c r="J29" s="1"/>
  <c r="J30" s="1"/>
  <c r="J25"/>
  <c r="N25" s="1"/>
  <c r="J24"/>
  <c r="N24" s="1"/>
  <c r="J23"/>
  <c r="N23" s="1"/>
  <c r="J22"/>
  <c r="N22" s="1"/>
  <c r="J16"/>
  <c r="N16" s="1"/>
  <c r="J15"/>
  <c r="J18" s="1"/>
  <c r="J14"/>
  <c r="N14" s="1"/>
  <c r="J13"/>
  <c r="N13" s="1"/>
  <c r="J12"/>
  <c r="J11"/>
  <c r="J10"/>
  <c r="N10" s="1"/>
  <c r="J9"/>
  <c r="J8"/>
  <c r="N8" s="1"/>
  <c r="J7"/>
  <c r="N7" s="1"/>
  <c r="J6"/>
  <c r="J5"/>
  <c r="N5" s="1"/>
  <c r="J4"/>
  <c r="N4" s="1"/>
  <c r="J28"/>
  <c r="H20"/>
  <c r="N20" s="1"/>
  <c r="H19"/>
  <c r="N19" s="1"/>
  <c r="H9"/>
  <c r="N9" s="1"/>
  <c r="H6"/>
  <c r="G29"/>
  <c r="G30" s="1"/>
  <c r="F29"/>
  <c r="F30" s="1"/>
  <c r="G28"/>
  <c r="F28"/>
  <c r="G27"/>
  <c r="F27"/>
  <c r="G18"/>
  <c r="F18"/>
  <c r="G17"/>
  <c r="F17"/>
  <c r="E29"/>
  <c r="E30" s="1"/>
  <c r="D29"/>
  <c r="D30" s="1"/>
  <c r="E28"/>
  <c r="D28"/>
  <c r="E27"/>
  <c r="D27"/>
  <c r="E18"/>
  <c r="D18"/>
  <c r="E17"/>
  <c r="D17"/>
  <c r="E12"/>
  <c r="D12"/>
  <c r="E11"/>
  <c r="D11"/>
  <c r="M10" i="11"/>
  <c r="M12"/>
  <c r="M13"/>
  <c r="M15"/>
  <c r="M17"/>
  <c r="M19"/>
  <c r="M20"/>
  <c r="M23"/>
  <c r="M25"/>
  <c r="M28"/>
  <c r="M29"/>
  <c r="M31"/>
  <c r="M32"/>
  <c r="D80" i="8" s="1"/>
  <c r="F80" s="1"/>
  <c r="M33" i="11"/>
  <c r="M34"/>
  <c r="M35"/>
  <c r="M36"/>
  <c r="M37"/>
  <c r="M38"/>
  <c r="M39"/>
  <c r="M40"/>
  <c r="M41"/>
  <c r="M42"/>
  <c r="M43"/>
  <c r="M44"/>
  <c r="D89" i="8" s="1"/>
  <c r="M45" i="11"/>
  <c r="D90" i="8" s="1"/>
  <c r="D91" s="1"/>
  <c r="D92" s="1"/>
  <c r="M46" i="11"/>
  <c r="M47"/>
  <c r="M48"/>
  <c r="M49"/>
  <c r="M50"/>
  <c r="D59" i="8" s="1"/>
  <c r="M51" i="11"/>
  <c r="D60" i="8" s="1"/>
  <c r="M52" i="11"/>
  <c r="D61" i="8" s="1"/>
  <c r="M53" i="11"/>
  <c r="M54"/>
  <c r="M55"/>
  <c r="D62" i="8" s="1"/>
  <c r="M56" i="11"/>
  <c r="D58" i="8" s="1"/>
  <c r="H14" i="11"/>
  <c r="H8"/>
  <c r="H7"/>
  <c r="D8"/>
  <c r="M8" s="1"/>
  <c r="D7"/>
  <c r="M7" s="1"/>
  <c r="D35" i="8"/>
  <c r="F35" s="1"/>
  <c r="D48"/>
  <c r="F48" s="1"/>
  <c r="D36"/>
  <c r="F36" s="1"/>
  <c r="D37"/>
  <c r="F37" s="1"/>
  <c r="D49"/>
  <c r="F49" s="1"/>
  <c r="D34"/>
  <c r="F34" s="1"/>
  <c r="D52"/>
  <c r="F54"/>
  <c r="F50"/>
  <c r="F40"/>
  <c r="F38"/>
  <c r="F32"/>
  <c r="F30"/>
  <c r="F29"/>
  <c r="F28"/>
  <c r="F26"/>
  <c r="K22" i="11"/>
  <c r="M22" s="1"/>
  <c r="K5"/>
  <c r="K26" s="1"/>
  <c r="K27" s="1"/>
  <c r="J5"/>
  <c r="J26" s="1"/>
  <c r="J27" s="1"/>
  <c r="J6"/>
  <c r="J9"/>
  <c r="J11"/>
  <c r="I9"/>
  <c r="M9" s="1"/>
  <c r="I11"/>
  <c r="I6"/>
  <c r="I5"/>
  <c r="I26" s="1"/>
  <c r="I27" s="1"/>
  <c r="G18"/>
  <c r="G16"/>
  <c r="M16" s="1"/>
  <c r="G14"/>
  <c r="M14" s="1"/>
  <c r="G11"/>
  <c r="G6"/>
  <c r="G5"/>
  <c r="G26" s="1"/>
  <c r="G27" s="1"/>
  <c r="F5"/>
  <c r="F26" s="1"/>
  <c r="F27" s="1"/>
  <c r="F6"/>
  <c r="F11"/>
  <c r="F18"/>
  <c r="F21"/>
  <c r="F24"/>
  <c r="E24"/>
  <c r="M24" s="1"/>
  <c r="E21"/>
  <c r="E18"/>
  <c r="M18" s="1"/>
  <c r="E11"/>
  <c r="E6"/>
  <c r="M6" s="1"/>
  <c r="E5"/>
  <c r="E26" s="1"/>
  <c r="N11" i="9" l="1"/>
  <c r="N12"/>
  <c r="N6"/>
  <c r="J17"/>
  <c r="J27"/>
  <c r="N27" s="1"/>
  <c r="N17"/>
  <c r="N18"/>
  <c r="N28"/>
  <c r="N30"/>
  <c r="N29"/>
  <c r="N15"/>
  <c r="N26"/>
  <c r="F50" i="10"/>
  <c r="E27" i="11"/>
  <c r="M27" s="1"/>
  <c r="M26"/>
  <c r="D13" i="8" s="1"/>
  <c r="F13" s="1"/>
  <c r="M5" i="11"/>
  <c r="M11"/>
  <c r="M21"/>
  <c r="D53" i="8"/>
  <c r="F53" s="1"/>
  <c r="F52"/>
  <c r="C13" i="6"/>
  <c r="N40" i="9"/>
  <c r="N41"/>
  <c r="N42"/>
  <c r="N43"/>
  <c r="N44"/>
  <c r="N45"/>
  <c r="N46"/>
  <c r="N47"/>
  <c r="N49"/>
  <c r="D40" i="4" s="1"/>
  <c r="D18" s="1"/>
  <c r="N50" i="9"/>
  <c r="D38" i="4" s="1"/>
  <c r="N51" i="9"/>
  <c r="N52"/>
  <c r="N53"/>
  <c r="D12" i="4" s="1"/>
  <c r="N54" i="9"/>
  <c r="D13" i="4" s="1"/>
  <c r="N55" i="9"/>
  <c r="D14" i="4" s="1"/>
  <c r="N56" i="9"/>
  <c r="D15" i="4" s="1"/>
  <c r="D16" s="1"/>
  <c r="N57" i="9"/>
  <c r="D17" i="4" s="1"/>
  <c r="N58" i="9"/>
  <c r="N59"/>
  <c r="D60" i="10"/>
  <c r="F60" s="1"/>
  <c r="D56"/>
  <c r="F56" s="1"/>
  <c r="D59"/>
  <c r="F59" s="1"/>
  <c r="D41" i="4" l="1"/>
  <c r="D39"/>
  <c r="F55" i="8"/>
  <c r="D81"/>
  <c r="F81" s="1"/>
  <c r="D77"/>
  <c r="F77" s="1"/>
  <c r="D82"/>
  <c r="F82" s="1"/>
  <c r="F22" i="13"/>
  <c r="F20"/>
  <c r="F19"/>
  <c r="D48" i="10"/>
  <c r="F48" s="1"/>
  <c r="D47"/>
  <c r="F47" s="1"/>
  <c r="F58"/>
  <c r="C31" i="6" l="1"/>
  <c r="F31"/>
  <c r="D49" i="10"/>
  <c r="F49" s="1"/>
  <c r="D75" i="8" l="1"/>
  <c r="F75" s="1"/>
  <c r="D83"/>
  <c r="F83" s="1"/>
  <c r="D79"/>
  <c r="F79" s="1"/>
  <c r="D78"/>
  <c r="F78" s="1"/>
  <c r="D76" l="1"/>
  <c r="F76" s="1"/>
  <c r="D90" i="13"/>
  <c r="D28" i="10"/>
  <c r="F28" s="1"/>
  <c r="D15"/>
  <c r="F15" s="1"/>
  <c r="D16"/>
  <c r="F16" s="1"/>
  <c r="D19"/>
  <c r="F19" s="1"/>
  <c r="D21"/>
  <c r="F21" s="1"/>
  <c r="D22"/>
  <c r="F22" s="1"/>
  <c r="D23"/>
  <c r="F23" s="1"/>
  <c r="D24"/>
  <c r="F24" s="1"/>
  <c r="D25"/>
  <c r="F25" s="1"/>
  <c r="D55"/>
  <c r="F55" s="1"/>
  <c r="D33"/>
  <c r="F33" s="1"/>
  <c r="D34"/>
  <c r="F34" s="1"/>
  <c r="D36"/>
  <c r="F36" s="1"/>
  <c r="D37"/>
  <c r="F37" s="1"/>
  <c r="D38"/>
  <c r="F38" s="1"/>
  <c r="D39"/>
  <c r="F39" s="1"/>
  <c r="D40"/>
  <c r="D42"/>
  <c r="D43" s="1"/>
  <c r="F43" s="1"/>
  <c r="D57"/>
  <c r="F57" s="1"/>
  <c r="D44"/>
  <c r="F44" s="1"/>
  <c r="D45"/>
  <c r="F45" s="1"/>
  <c r="D46"/>
  <c r="F46" s="1"/>
  <c r="D34" i="13"/>
  <c r="D21"/>
  <c r="F21" s="1"/>
  <c r="D35"/>
  <c r="D13" i="10"/>
  <c r="F13" s="1"/>
  <c r="F61" i="8"/>
  <c r="F65" i="10" l="1"/>
  <c r="F15" i="6" s="1"/>
  <c r="D30" i="10"/>
  <c r="D31" s="1"/>
  <c r="F31" s="1"/>
  <c r="D27"/>
  <c r="F27" s="1"/>
  <c r="F40"/>
  <c r="D41"/>
  <c r="F41" s="1"/>
  <c r="F42"/>
  <c r="D14" i="8"/>
  <c r="D17"/>
  <c r="F17" s="1"/>
  <c r="D18"/>
  <c r="F18" s="1"/>
  <c r="D71"/>
  <c r="F71" s="1"/>
  <c r="D72"/>
  <c r="F72" s="1"/>
  <c r="D73"/>
  <c r="F73" s="1"/>
  <c r="D20"/>
  <c r="F20" s="1"/>
  <c r="D74"/>
  <c r="F74" s="1"/>
  <c r="D21"/>
  <c r="F21" s="1"/>
  <c r="F89"/>
  <c r="F90"/>
  <c r="F91"/>
  <c r="D57"/>
  <c r="F57" s="1"/>
  <c r="F58"/>
  <c r="F59"/>
  <c r="F60"/>
  <c r="F92"/>
  <c r="F62"/>
  <c r="F100" i="13"/>
  <c r="F90"/>
  <c r="F89"/>
  <c r="F87"/>
  <c r="F86"/>
  <c r="F85"/>
  <c r="F84"/>
  <c r="F83"/>
  <c r="F82"/>
  <c r="F80"/>
  <c r="F79"/>
  <c r="F78"/>
  <c r="F77"/>
  <c r="F75"/>
  <c r="F74"/>
  <c r="F73"/>
  <c r="F72"/>
  <c r="F40"/>
  <c r="F39"/>
  <c r="F38"/>
  <c r="F36"/>
  <c r="F35"/>
  <c r="F34"/>
  <c r="F24"/>
  <c r="F18"/>
  <c r="F16"/>
  <c r="F14"/>
  <c r="F13"/>
  <c r="F12"/>
  <c r="F10"/>
  <c r="F93" i="8" l="1"/>
  <c r="F36" i="6" s="1"/>
  <c r="F101" i="13"/>
  <c r="F19" i="6" s="1"/>
  <c r="F41" i="13"/>
  <c r="F18" i="6" s="1"/>
  <c r="F30" i="10"/>
  <c r="D15" i="8"/>
  <c r="F15" s="1"/>
  <c r="F14"/>
  <c r="D69"/>
  <c r="F40" i="4"/>
  <c r="F18"/>
  <c r="F16"/>
  <c r="F15"/>
  <c r="F52" i="10" l="1"/>
  <c r="F14" i="6" s="1"/>
  <c r="F22" i="8"/>
  <c r="F69"/>
  <c r="D70"/>
  <c r="F70" s="1"/>
  <c r="C35" i="6"/>
  <c r="F35"/>
  <c r="F12" i="4"/>
  <c r="F17"/>
  <c r="F41"/>
  <c r="C14" i="6" l="1"/>
  <c r="F28"/>
  <c r="C27"/>
  <c r="F27"/>
  <c r="F38" i="4"/>
  <c r="F39"/>
  <c r="F42" l="1"/>
  <c r="F23" i="6" s="1"/>
  <c r="F14" i="4" l="1"/>
  <c r="F13"/>
  <c r="F19" l="1"/>
  <c r="F22" i="6" s="1"/>
  <c r="F37" s="1"/>
</calcChain>
</file>

<file path=xl/sharedStrings.xml><?xml version="1.0" encoding="utf-8"?>
<sst xmlns="http://schemas.openxmlformats.org/spreadsheetml/2006/main" count="673" uniqueCount="288">
  <si>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</si>
  <si>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</si>
  <si>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</si>
  <si>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</si>
  <si>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</si>
  <si>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</si>
  <si>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</si>
  <si>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</si>
  <si>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</si>
  <si>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</si>
  <si>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</si>
  <si>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</si>
  <si>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</si>
  <si>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</si>
  <si>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</si>
  <si>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</si>
  <si>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</si>
  <si>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</si>
  <si>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</si>
  <si>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</si>
  <si>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</si>
  <si>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</si>
  <si>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</si>
  <si>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</si>
  <si>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</si>
  <si>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</si>
  <si>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</si>
  <si>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</si>
  <si>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</si>
  <si>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</si>
  <si>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</si>
  <si>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</si>
  <si>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</si>
  <si>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</si>
  <si>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</si>
  <si>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</si>
  <si>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</si>
  <si>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</si>
  <si>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</si>
  <si>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</si>
  <si>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</si>
  <si>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</si>
  <si>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</si>
  <si>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</si>
  <si>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</si>
  <si>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</si>
  <si>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</si>
  <si>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</si>
  <si>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</si>
  <si>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</si>
  <si>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</si>
  <si>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</si>
  <si>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</si>
  <si>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</si>
  <si>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</si>
  <si>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</si>
  <si>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</si>
  <si>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</si>
  <si>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</si>
  <si>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</si>
  <si>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</si>
  <si>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</si>
  <si>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</si>
  <si>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</si>
  <si>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</si>
  <si>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</si>
  <si>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</si>
  <si>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</si>
  <si>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</si>
  <si>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</si>
  <si>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</si>
  <si>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</si>
  <si>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</si>
  <si>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</si>
  <si>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</si>
  <si>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</si>
  <si>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</si>
  <si>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</si>
  <si>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</si>
  <si>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</si>
  <si>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</si>
  <si>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</si>
  <si>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</si>
  <si>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</si>
  <si>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</si>
  <si>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</si>
  <si>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</si>
  <si>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</si>
  <si>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</si>
  <si>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</si>
  <si>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</si>
  <si>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</si>
  <si>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</si>
  <si>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Anti termite on existing wall</t>
  </si>
  <si>
    <t>Porcelin tile on existing floor</t>
  </si>
  <si>
    <t>Dismentling of existing tile</t>
  </si>
  <si>
    <t>skirting</t>
  </si>
  <si>
    <t>Marble on stair</t>
  </si>
  <si>
    <t>New door including chowkhat</t>
  </si>
  <si>
    <t>New Window/ venti including chowkhat</t>
  </si>
  <si>
    <t>New Steel Grill</t>
  </si>
  <si>
    <t>Painting of widows &amp; ventilators</t>
  </si>
  <si>
    <t>Enamel paint on grill</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</si>
  <si>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</si>
  <si>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</si>
  <si>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</si>
  <si>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</si>
  <si>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</si>
  <si>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</si>
  <si>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</si>
  <si>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</si>
  <si>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</si>
  <si>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</si>
  <si>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</si>
  <si>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</si>
  <si>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</si>
  <si>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</si>
  <si>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</si>
  <si>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</si>
  <si>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</si>
  <si>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</si>
  <si>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</si>
  <si>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</si>
  <si>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</si>
  <si>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</si>
  <si>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</si>
  <si>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</si>
  <si>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</si>
  <si>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</si>
  <si>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</si>
  <si>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</si>
  <si>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</si>
  <si>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</si>
  <si>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</si>
  <si>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</si>
  <si>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</si>
  <si>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</si>
  <si>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</si>
  <si>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</si>
  <si>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</si>
  <si>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</si>
  <si>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</si>
  <si>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</si>
  <si>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</si>
  <si>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</si>
  <si>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</si>
  <si>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</si>
  <si>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</si>
  <si>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</si>
  <si>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</si>
  <si>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</si>
  <si>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</si>
  <si>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</si>
  <si>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</si>
  <si>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</si>
  <si>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</si>
  <si>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</si>
  <si>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</si>
  <si>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</si>
  <si>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</si>
  <si>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</si>
  <si>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</si>
  <si>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</si>
  <si>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</si>
  <si>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</si>
  <si>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</si>
  <si>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</si>
  <si>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</si>
  <si>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</si>
  <si>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</si>
  <si>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</si>
  <si>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</si>
  <si>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</si>
  <si>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</si>
  <si>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</si>
  <si>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</si>
  <si>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</si>
  <si>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</si>
  <si>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</si>
  <si>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</si>
  <si>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</si>
  <si>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</si>
  <si>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</si>
  <si>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</si>
  <si>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</si>
  <si>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</si>
  <si>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</si>
  <si>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</si>
  <si>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</si>
  <si>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</si>
  <si>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</si>
  <si>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</si>
  <si>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</si>
  <si>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</si>
  <si>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</si>
  <si>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</si>
  <si>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</si>
  <si>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</si>
  <si>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</si>
  <si>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</si>
  <si>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</si>
  <si>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</si>
  <si>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</si>
  <si>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</si>
  <si>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</si>
  <si>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</si>
  <si>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</si>
  <si>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</si>
  <si>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</si>
  <si>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REHABILATION</t>
  </si>
  <si>
    <t>MEASUREMENT SHEET OF NEW WORK</t>
  </si>
  <si>
    <t xml:space="preserve">Ceiling rose </t>
  </si>
  <si>
    <t>Bulb point</t>
  </si>
  <si>
    <t>cemented tiles</t>
  </si>
  <si>
    <t>Cement tiles (8"x 8"x 3/4") laid flat in 1:2 cement mortar over 3/4" thick cement motar 1:2(S.No13 / P- 40 )</t>
  </si>
  <si>
    <t>Total=</t>
  </si>
  <si>
    <t xml:space="preserve">pergola </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</si>
  <si>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</si>
  <si>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</si>
  <si>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</si>
  <si>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Ton</t>
  </si>
  <si>
    <t>B1(Corridor)</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</si>
  <si>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</si>
  <si>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</si>
  <si>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</si>
  <si>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</si>
  <si>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</si>
  <si>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</si>
  <si>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</si>
  <si>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</si>
  <si>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</si>
  <si>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</si>
  <si>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</si>
  <si>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</si>
  <si>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</si>
  <si>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</si>
  <si>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</si>
  <si>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</si>
  <si>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</si>
  <si>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</si>
  <si>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</si>
  <si>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</si>
  <si>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</si>
  <si>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</si>
  <si>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</si>
  <si>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</si>
  <si>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</si>
  <si>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</si>
  <si>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</si>
  <si>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</si>
  <si>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</si>
  <si>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</si>
  <si>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</si>
  <si>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</si>
  <si>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</si>
  <si>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</si>
  <si>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</si>
  <si>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Extension of Boundary Wall to a height of 9' as per the method given in rehabilitation drawings.</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</si>
  <si>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</si>
  <si>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</si>
  <si>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</si>
  <si>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ROOM 1</t>
  </si>
  <si>
    <t>ROOM 2</t>
  </si>
  <si>
    <t>CORRIDOR</t>
  </si>
  <si>
    <t>BUILDING 1</t>
  </si>
  <si>
    <t>BUILDING 2</t>
  </si>
  <si>
    <t>EXTERNAL</t>
  </si>
  <si>
    <t>GBPS SODHO KHAN SERVERI</t>
  </si>
  <si>
    <t>1B)   SCHEDULE OF ITEM (B), PLUMBING WORKS</t>
  </si>
  <si>
    <t>Plumbing works</t>
  </si>
  <si>
    <t>TOILET BLOCK</t>
  </si>
  <si>
    <t>Class 1</t>
  </si>
  <si>
    <t>Class 2</t>
  </si>
  <si>
    <t>H.M</t>
  </si>
  <si>
    <t>Staff</t>
  </si>
  <si>
    <t>Corridor</t>
  </si>
  <si>
    <t>Bath 3 toilet</t>
  </si>
  <si>
    <t>External</t>
  </si>
  <si>
    <t>Red soil</t>
  </si>
  <si>
    <t>Ramp</t>
  </si>
  <si>
    <t>Barbed  wire</t>
  </si>
  <si>
    <t>B/WALL</t>
  </si>
  <si>
    <t>RFT</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</si>
  <si>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</si>
  <si>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</si>
  <si>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Providing and laying red soil flooring as specified in drawings</t>
  </si>
  <si>
    <t>Repair of Black board as per the specified method</t>
  </si>
  <si>
    <t xml:space="preserve">GBPS SODHO KHAN SERVRI (418020295) </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</si>
</sst>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0;[Red]0.00"/>
  </numFmts>
  <fonts count="1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66">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164" fontId="9" fillId="0" borderId="3" xfId="14"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6" fillId="0" borderId="0" xfId="0" applyFont="1" applyAlignment="1">
      <alignment horizontal="center" vertical="justify"/>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0" xfId="0" applyFont="1" applyBorder="1" applyAlignment="1">
      <alignment horizontal="right"/>
    </xf>
    <xf numFmtId="43" fontId="10" fillId="0" borderId="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2" fillId="4" borderId="0"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 xfId="0" applyFont="1" applyBorder="1" applyAlignment="1">
      <alignment horizontal="center" vertical="top"/>
    </xf>
    <xf numFmtId="165" fontId="16" fillId="2" borderId="2" xfId="0" applyNumberFormat="1" applyFont="1" applyFill="1" applyBorder="1" applyAlignment="1">
      <alignment horizontal="center"/>
    </xf>
    <xf numFmtId="164" fontId="16" fillId="2" borderId="1" xfId="16" applyNumberFormat="1" applyFont="1" applyFill="1" applyBorder="1" applyAlignment="1">
      <alignment horizontal="center"/>
    </xf>
    <xf numFmtId="2" fontId="16" fillId="0" borderId="1" xfId="0" applyNumberFormat="1" applyFont="1" applyFill="1" applyBorder="1" applyAlignment="1">
      <alignment horizontal="center"/>
    </xf>
    <xf numFmtId="0" fontId="15" fillId="0" borderId="1" xfId="0" applyFont="1" applyBorder="1"/>
    <xf numFmtId="164" fontId="16" fillId="0" borderId="3" xfId="14" applyNumberFormat="1" applyFont="1" applyFill="1" applyBorder="1" applyAlignment="1">
      <alignment horizontal="center"/>
    </xf>
    <xf numFmtId="164" fontId="16" fillId="0" borderId="1" xfId="14" applyNumberFormat="1" applyFont="1" applyFill="1" applyBorder="1" applyAlignment="1">
      <alignment horizontal="center"/>
    </xf>
    <xf numFmtId="3" fontId="15" fillId="0" borderId="1" xfId="0" applyNumberFormat="1" applyFont="1" applyBorder="1"/>
    <xf numFmtId="164" fontId="17" fillId="0" borderId="1" xfId="14" applyNumberFormat="1" applyFont="1" applyBorder="1" applyAlignment="1">
      <alignment horizontal="center"/>
    </xf>
    <xf numFmtId="0" fontId="2" fillId="0" borderId="1" xfId="0" applyFont="1" applyBorder="1" applyAlignment="1">
      <alignment vertical="center"/>
    </xf>
    <xf numFmtId="164" fontId="15" fillId="0" borderId="1" xfId="16" applyNumberFormat="1" applyFont="1" applyBorder="1" applyAlignment="1">
      <alignment vertical="center"/>
    </xf>
    <xf numFmtId="164" fontId="14" fillId="0" borderId="1" xfId="0"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2" fontId="16" fillId="0" borderId="6" xfId="0" applyNumberFormat="1" applyFont="1" applyFill="1" applyBorder="1" applyAlignment="1">
      <alignment horizontal="center"/>
    </xf>
    <xf numFmtId="166" fontId="16" fillId="2" borderId="2" xfId="0" applyNumberFormat="1" applyFont="1" applyFill="1" applyBorder="1" applyAlignment="1">
      <alignment horizontal="center"/>
    </xf>
    <xf numFmtId="0" fontId="16" fillId="0" borderId="1" xfId="4" applyNumberFormat="1" applyFont="1" applyFill="1" applyBorder="1" applyAlignment="1">
      <alignment horizontal="center"/>
    </xf>
    <xf numFmtId="164" fontId="16" fillId="0" borderId="1" xfId="4" applyNumberFormat="1" applyFont="1" applyFill="1" applyBorder="1" applyAlignment="1">
      <alignment horizont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8"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0" fontId="16" fillId="2" borderId="1" xfId="16" applyNumberFormat="1" applyFont="1" applyFill="1" applyBorder="1" applyAlignment="1">
      <alignment horizontal="center"/>
    </xf>
    <xf numFmtId="164" fontId="16" fillId="2" borderId="1" xfId="0" applyNumberFormat="1" applyFont="1" applyFill="1" applyBorder="1"/>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0" fontId="16" fillId="2" borderId="2" xfId="16" applyNumberFormat="1" applyFont="1" applyFill="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6" fillId="0" borderId="1" xfId="4" applyNumberFormat="1" applyFont="1" applyBorder="1" applyAlignment="1">
      <alignment horizontal="center"/>
    </xf>
    <xf numFmtId="164" fontId="16" fillId="0" borderId="1" xfId="4" applyNumberFormat="1" applyFont="1" applyBorder="1" applyAlignment="1">
      <alignment horizontal="justify"/>
    </xf>
    <xf numFmtId="164" fontId="16" fillId="0" borderId="1" xfId="4" applyNumberFormat="1" applyFont="1" applyBorder="1" applyAlignment="1">
      <alignment horizontal="center"/>
    </xf>
    <xf numFmtId="164" fontId="17" fillId="0" borderId="1" xfId="4" applyNumberFormat="1" applyFont="1" applyBorder="1" applyAlignment="1">
      <alignment horizontal="center" vertical="center"/>
    </xf>
    <xf numFmtId="1" fontId="16" fillId="0" borderId="4" xfId="0" applyNumberFormat="1" applyFont="1" applyBorder="1" applyAlignment="1">
      <alignment horizontal="center"/>
    </xf>
    <xf numFmtId="164" fontId="16" fillId="0" borderId="4" xfId="14" applyNumberFormat="1" applyFont="1" applyBorder="1" applyAlignment="1">
      <alignment horizontal="center"/>
    </xf>
    <xf numFmtId="164" fontId="16" fillId="0" borderId="1" xfId="14" applyNumberFormat="1" applyFont="1" applyBorder="1" applyAlignment="1">
      <alignment horizontal="center"/>
    </xf>
    <xf numFmtId="0" fontId="16" fillId="0" borderId="5" xfId="0" applyFont="1" applyBorder="1" applyAlignment="1">
      <alignment horizontal="center"/>
    </xf>
    <xf numFmtId="164" fontId="16" fillId="0" borderId="5" xfId="0" applyNumberFormat="1" applyFont="1" applyBorder="1" applyAlignment="1">
      <alignment horizontal="center"/>
    </xf>
    <xf numFmtId="1" fontId="16" fillId="0" borderId="1" xfId="0" applyNumberFormat="1" applyFont="1" applyBorder="1" applyAlignment="1">
      <alignment horizontal="center"/>
    </xf>
    <xf numFmtId="2" fontId="16" fillId="0" borderId="1" xfId="0" applyNumberFormat="1" applyFont="1" applyBorder="1" applyAlignment="1">
      <alignment horizontal="center"/>
    </xf>
    <xf numFmtId="164" fontId="17"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7"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0" fontId="9" fillId="0" borderId="1" xfId="0" applyFont="1" applyBorder="1" applyAlignment="1">
      <alignment horizontal="justify" vertical="justify"/>
    </xf>
    <xf numFmtId="1" fontId="3" fillId="0" borderId="3" xfId="0" quotePrefix="1" applyNumberFormat="1" applyFont="1" applyFill="1" applyBorder="1" applyAlignment="1">
      <alignment horizontal="center" vertical="top"/>
    </xf>
    <xf numFmtId="0" fontId="9" fillId="0" borderId="3" xfId="0" applyFont="1" applyBorder="1" applyAlignment="1">
      <alignment horizontal="justify" vertical="justify"/>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1" fontId="3" fillId="0" borderId="3" xfId="0" quotePrefix="1" applyNumberFormat="1" applyFont="1" applyBorder="1" applyAlignment="1">
      <alignment horizontal="center" vertical="top"/>
    </xf>
    <xf numFmtId="0" fontId="3" fillId="0" borderId="3" xfId="0" applyFont="1" applyBorder="1" applyAlignment="1">
      <alignment horizontal="center"/>
    </xf>
    <xf numFmtId="0" fontId="3" fillId="0" borderId="4"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4"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3" fillId="0" borderId="3" xfId="0" applyFont="1" applyFill="1" applyBorder="1" applyAlignment="1">
      <alignment horizontal="center" vertical="center"/>
    </xf>
    <xf numFmtId="1" fontId="0" fillId="4" borderId="0" xfId="0" applyNumberFormat="1" applyFill="1" applyBorder="1"/>
    <xf numFmtId="0" fontId="2" fillId="0" borderId="1" xfId="0" applyFont="1" applyBorder="1" applyAlignment="1">
      <alignment horizontal="center"/>
    </xf>
    <xf numFmtId="0" fontId="2" fillId="4" borderId="8" xfId="0" applyFont="1" applyFill="1" applyBorder="1" applyAlignment="1">
      <alignment horizontal="center" vertical="center"/>
    </xf>
    <xf numFmtId="0" fontId="13" fillId="0" borderId="0" xfId="0" applyFont="1" applyBorder="1" applyAlignment="1">
      <alignment horizont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0" borderId="1" xfId="0" applyFont="1" applyFill="1" applyBorder="1" applyAlignment="1">
      <alignment horizontal="justify" vertical="justify"/>
    </xf>
    <xf numFmtId="1" fontId="4" fillId="0" borderId="3" xfId="0" applyNumberFormat="1" applyFont="1" applyFill="1" applyBorder="1" applyAlignment="1">
      <alignment horizontal="center"/>
    </xf>
    <xf numFmtId="0" fontId="16" fillId="2" borderId="3" xfId="0" applyFont="1" applyFill="1" applyBorder="1" applyAlignment="1">
      <alignment horizontal="center"/>
    </xf>
    <xf numFmtId="0" fontId="16" fillId="2" borderId="1" xfId="0" applyFont="1" applyFill="1" applyBorder="1" applyAlignment="1">
      <alignment horizontal="center"/>
    </xf>
    <xf numFmtId="164" fontId="14" fillId="0" borderId="1" xfId="0" applyNumberFormat="1" applyFont="1" applyBorder="1" applyAlignment="1">
      <alignment horizontal="center" vertic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7" fillId="0" borderId="1" xfId="0" applyFont="1" applyBorder="1" applyAlignment="1">
      <alignment horizontal="right" vertic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5" xfId="14"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5"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8" fillId="0" borderId="9" xfId="0" applyFont="1" applyFill="1" applyBorder="1" applyAlignment="1">
      <alignment horizontal="left"/>
    </xf>
    <xf numFmtId="0" fontId="8" fillId="0" borderId="6" xfId="0" applyFont="1" applyBorder="1" applyAlignment="1">
      <alignment horizontal="left"/>
    </xf>
    <xf numFmtId="0" fontId="8" fillId="0" borderId="10" xfId="0" applyFont="1" applyBorder="1" applyAlignment="1">
      <alignment horizontal="left"/>
    </xf>
    <xf numFmtId="0" fontId="8" fillId="0" borderId="12" xfId="0" applyFont="1" applyBorder="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3" fillId="0" borderId="4" xfId="0" applyFont="1" applyBorder="1"/>
    <xf numFmtId="0" fontId="7" fillId="0" borderId="0" xfId="0" applyFont="1" applyFill="1" applyAlignment="1">
      <alignment horizontal="center"/>
    </xf>
    <xf numFmtId="0" fontId="7" fillId="0" borderId="2" xfId="0" applyFont="1" applyFill="1" applyBorder="1" applyAlignment="1">
      <alignment horizontal="center" vertical="center"/>
    </xf>
    <xf numFmtId="0" fontId="6" fillId="0" borderId="0" xfId="0" applyFont="1" applyAlignment="1">
      <alignment horizontal="center" vertical="justify"/>
    </xf>
    <xf numFmtId="0" fontId="8" fillId="0" borderId="0" xfId="0" applyFont="1" applyAlignment="1">
      <alignment horizontal="left"/>
    </xf>
    <xf numFmtId="0" fontId="8" fillId="0" borderId="1" xfId="0" applyFont="1" applyBorder="1" applyAlignment="1">
      <alignment horizontal="left" vertical="center"/>
    </xf>
    <xf numFmtId="164" fontId="16" fillId="0" borderId="1" xfId="0" applyNumberFormat="1" applyFont="1" applyFill="1" applyBorder="1" applyAlignment="1">
      <alignment horizontal="center"/>
    </xf>
    <xf numFmtId="164" fontId="16" fillId="0" borderId="3" xfId="14" applyNumberFormat="1" applyFont="1" applyBorder="1" applyAlignment="1">
      <alignment horizontal="center"/>
    </xf>
    <xf numFmtId="164" fontId="16"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6" fillId="0" borderId="1" xfId="0" applyNumberFormat="1" applyFont="1" applyBorder="1" applyAlignment="1">
      <alignment horizontal="center"/>
    </xf>
    <xf numFmtId="164" fontId="16" fillId="0" borderId="1" xfId="14" applyNumberFormat="1" applyFont="1" applyBorder="1" applyAlignment="1">
      <alignment horizontal="center"/>
    </xf>
    <xf numFmtId="1" fontId="16" fillId="0" borderId="3" xfId="0" applyNumberFormat="1" applyFont="1" applyBorder="1" applyAlignment="1">
      <alignment horizontal="center"/>
    </xf>
    <xf numFmtId="1" fontId="16"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6"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7"/>
  <sheetViews>
    <sheetView topLeftCell="A13" workbookViewId="0">
      <selection activeCell="I7" sqref="I7"/>
    </sheetView>
  </sheetViews>
  <sheetFormatPr defaultRowHeight="15"/>
  <cols>
    <col min="1" max="1" width="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68" t="s">
        <v>245</v>
      </c>
      <c r="B1" s="268"/>
      <c r="C1" s="268"/>
      <c r="D1" s="268"/>
      <c r="E1" s="268"/>
      <c r="F1" s="268"/>
    </row>
    <row r="2" spans="1:6" ht="18">
      <c r="A2" s="268" t="s">
        <v>5</v>
      </c>
      <c r="B2" s="268"/>
      <c r="C2" s="268"/>
      <c r="D2" s="268"/>
      <c r="E2" s="268"/>
      <c r="F2" s="268"/>
    </row>
    <row r="3" spans="1:6" ht="18">
      <c r="A3" s="268" t="s">
        <v>38</v>
      </c>
      <c r="B3" s="268"/>
      <c r="C3" s="268"/>
      <c r="D3" s="268"/>
      <c r="E3" s="268"/>
      <c r="F3" s="268"/>
    </row>
    <row r="4" spans="1:6" ht="18">
      <c r="A4" s="268" t="s">
        <v>6</v>
      </c>
      <c r="B4" s="268"/>
      <c r="C4" s="268"/>
      <c r="D4" s="268"/>
      <c r="E4" s="268"/>
      <c r="F4" s="268"/>
    </row>
    <row r="5" spans="1:6" ht="18">
      <c r="A5" s="268" t="s">
        <v>287</v>
      </c>
      <c r="B5" s="268"/>
      <c r="C5" s="268"/>
      <c r="D5" s="268"/>
      <c r="E5" s="268"/>
      <c r="F5" s="268"/>
    </row>
    <row r="6" spans="1:6" s="1" customFormat="1" ht="13.5" customHeight="1">
      <c r="A6" s="31"/>
      <c r="B6" s="31"/>
      <c r="C6" s="31"/>
      <c r="D6" s="31"/>
      <c r="E6" s="31"/>
      <c r="F6" s="31"/>
    </row>
    <row r="7" spans="1:6">
      <c r="A7" s="269" t="s">
        <v>267</v>
      </c>
      <c r="B7" s="269"/>
      <c r="C7" s="269"/>
      <c r="D7" s="269"/>
      <c r="E7" s="269"/>
      <c r="F7" s="269"/>
    </row>
    <row r="8" spans="1:6" s="1" customFormat="1">
      <c r="A8" s="32"/>
      <c r="B8" s="32"/>
      <c r="C8" s="32"/>
      <c r="D8" s="32"/>
      <c r="E8" s="32"/>
      <c r="F8" s="32"/>
    </row>
    <row r="9" spans="1:6">
      <c r="B9" s="270" t="s">
        <v>222</v>
      </c>
      <c r="C9" s="270"/>
      <c r="D9" s="270"/>
      <c r="E9" s="270"/>
      <c r="F9" s="270"/>
    </row>
    <row r="10" spans="1:6" ht="75">
      <c r="B10" s="4"/>
      <c r="C10" s="27" t="s">
        <v>223</v>
      </c>
      <c r="D10" s="27" t="s">
        <v>224</v>
      </c>
      <c r="E10" s="27" t="s">
        <v>225</v>
      </c>
      <c r="F10" s="28" t="s">
        <v>41</v>
      </c>
    </row>
    <row r="11" spans="1:6">
      <c r="B11" s="4"/>
      <c r="C11" s="172" t="s">
        <v>42</v>
      </c>
      <c r="D11" s="172"/>
      <c r="E11" s="172"/>
      <c r="F11" s="172" t="s">
        <v>16</v>
      </c>
    </row>
    <row r="12" spans="1:6">
      <c r="B12" s="80" t="s">
        <v>226</v>
      </c>
    </row>
    <row r="13" spans="1:6">
      <c r="B13" s="184" t="s">
        <v>43</v>
      </c>
      <c r="C13" s="185">
        <f>'[1]CIVIL EST'!F62</f>
        <v>16927106.230799999</v>
      </c>
      <c r="D13" s="30"/>
      <c r="E13" s="4"/>
      <c r="F13" s="186"/>
    </row>
    <row r="14" spans="1:6">
      <c r="B14" s="29" t="s">
        <v>227</v>
      </c>
      <c r="C14" s="30">
        <f>'CIVIL EST 1'!F52</f>
        <v>4708098.2021150012</v>
      </c>
      <c r="D14" s="30"/>
      <c r="E14" s="187"/>
      <c r="F14" s="186">
        <f>'CIVIL EST 1'!F52</f>
        <v>4708098.2021150012</v>
      </c>
    </row>
    <row r="15" spans="1:6">
      <c r="B15" s="29" t="s">
        <v>228</v>
      </c>
      <c r="C15" s="185"/>
      <c r="D15" s="30"/>
      <c r="E15" s="187"/>
      <c r="F15" s="186">
        <f>'CIVIL EST 1'!F65</f>
        <v>2576730.2000000002</v>
      </c>
    </row>
    <row r="16" spans="1:6">
      <c r="B16" s="29"/>
      <c r="C16" s="30"/>
      <c r="D16" s="30"/>
      <c r="E16" s="187"/>
      <c r="F16" s="186"/>
    </row>
    <row r="17" spans="2:6">
      <c r="B17" s="184" t="s">
        <v>44</v>
      </c>
      <c r="D17" s="188"/>
      <c r="F17" s="186"/>
    </row>
    <row r="18" spans="2:6">
      <c r="B18" s="29" t="s">
        <v>227</v>
      </c>
      <c r="C18" s="30">
        <f>'Plumb 1'!F41</f>
        <v>250295.98999999996</v>
      </c>
      <c r="D18" s="188" t="s">
        <v>229</v>
      </c>
      <c r="E18" s="187"/>
      <c r="F18" s="186">
        <f>'Plumb 1'!F41</f>
        <v>250295.98999999996</v>
      </c>
    </row>
    <row r="19" spans="2:6">
      <c r="B19" s="29" t="s">
        <v>228</v>
      </c>
      <c r="C19" s="185"/>
      <c r="D19" s="188"/>
      <c r="E19" s="187"/>
      <c r="F19" s="186">
        <f>'Plumb 1'!F101</f>
        <v>375078.6</v>
      </c>
    </row>
    <row r="20" spans="2:6">
      <c r="B20" s="29"/>
      <c r="C20" s="30"/>
      <c r="D20" s="188"/>
      <c r="E20" s="187"/>
      <c r="F20" s="186"/>
    </row>
    <row r="21" spans="2:6">
      <c r="B21" s="184" t="s">
        <v>45</v>
      </c>
      <c r="C21" s="30"/>
      <c r="D21" s="188"/>
      <c r="E21" s="187"/>
      <c r="F21" s="186"/>
    </row>
    <row r="22" spans="2:6">
      <c r="B22" s="29" t="s">
        <v>227</v>
      </c>
      <c r="C22" s="30">
        <f>'ELE 1'!F19</f>
        <v>57508.049999999996</v>
      </c>
      <c r="D22" s="188" t="s">
        <v>229</v>
      </c>
      <c r="E22" s="187"/>
      <c r="F22" s="186">
        <f>'ELE 1'!F19</f>
        <v>57508.049999999996</v>
      </c>
    </row>
    <row r="23" spans="2:6">
      <c r="B23" s="29" t="s">
        <v>228</v>
      </c>
      <c r="C23" s="185"/>
      <c r="D23" s="188"/>
      <c r="F23" s="186">
        <f>'ELE 1'!F42</f>
        <v>51943.199999999997</v>
      </c>
    </row>
    <row r="24" spans="2:6">
      <c r="B24" s="29"/>
      <c r="C24" s="30"/>
      <c r="D24" s="188"/>
      <c r="E24" s="187"/>
      <c r="F24" s="186"/>
    </row>
    <row r="25" spans="2:6">
      <c r="B25" s="80" t="s">
        <v>230</v>
      </c>
      <c r="C25" s="30"/>
      <c r="D25" s="30"/>
      <c r="E25" s="187"/>
      <c r="F25" s="186"/>
    </row>
    <row r="26" spans="2:6">
      <c r="B26" s="184" t="s">
        <v>43</v>
      </c>
      <c r="C26" s="30"/>
      <c r="D26" s="30"/>
      <c r="E26" s="187"/>
      <c r="F26" s="186"/>
    </row>
    <row r="27" spans="2:6">
      <c r="B27" s="29" t="s">
        <v>227</v>
      </c>
      <c r="C27" s="188">
        <f>'Rehabil( est) 1'!F22</f>
        <v>497031.89649999997</v>
      </c>
      <c r="D27" s="188" t="s">
        <v>231</v>
      </c>
      <c r="E27" s="188" t="s">
        <v>231</v>
      </c>
      <c r="F27" s="266">
        <f>'Rehabil( est) 1'!F22</f>
        <v>497031.89649999997</v>
      </c>
    </row>
    <row r="28" spans="2:6">
      <c r="B28" s="29" t="s">
        <v>228</v>
      </c>
      <c r="C28" s="30"/>
      <c r="D28" s="30"/>
      <c r="E28" s="187"/>
      <c r="F28" s="186">
        <f>'Rehabil( est) 1'!F86</f>
        <v>4499079.614285714</v>
      </c>
    </row>
    <row r="29" spans="2:6" s="1" customFormat="1">
      <c r="B29" s="29"/>
      <c r="C29" s="30"/>
      <c r="D29" s="30"/>
      <c r="E29" s="187"/>
      <c r="F29" s="186"/>
    </row>
    <row r="30" spans="2:6" s="1" customFormat="1">
      <c r="B30" s="184" t="s">
        <v>269</v>
      </c>
      <c r="C30" s="30"/>
      <c r="D30" s="30"/>
      <c r="E30" s="187"/>
      <c r="F30" s="186"/>
    </row>
    <row r="31" spans="2:6" s="1" customFormat="1">
      <c r="B31" s="29" t="s">
        <v>233</v>
      </c>
      <c r="C31" s="30">
        <f>'Rehabil( est) 1'!F55</f>
        <v>191131.66099999999</v>
      </c>
      <c r="D31" s="30"/>
      <c r="E31" s="187"/>
      <c r="F31" s="186">
        <f>'Rehabil( est) 1'!F55</f>
        <v>191131.66099999999</v>
      </c>
    </row>
    <row r="32" spans="2:6" s="1" customFormat="1">
      <c r="B32" s="29" t="s">
        <v>234</v>
      </c>
      <c r="C32" s="30"/>
      <c r="D32" s="30"/>
      <c r="E32" s="187"/>
      <c r="F32" s="186"/>
    </row>
    <row r="33" spans="2:6">
      <c r="B33" s="29"/>
      <c r="C33" s="30"/>
      <c r="D33" s="30"/>
      <c r="E33" s="187"/>
      <c r="F33" s="186"/>
    </row>
    <row r="34" spans="2:6" s="1" customFormat="1">
      <c r="B34" s="184" t="s">
        <v>235</v>
      </c>
      <c r="C34" s="30"/>
      <c r="D34" s="30"/>
      <c r="E34" s="187"/>
      <c r="F34" s="186"/>
    </row>
    <row r="35" spans="2:6" s="1" customFormat="1">
      <c r="B35" s="29" t="s">
        <v>233</v>
      </c>
      <c r="C35" s="30">
        <f>'Rehabil( est) 1'!F63</f>
        <v>70478.899999999994</v>
      </c>
      <c r="D35" s="30"/>
      <c r="E35" s="187"/>
      <c r="F35" s="186">
        <f>'Rehabil( est) 1'!F63</f>
        <v>70478.899999999994</v>
      </c>
    </row>
    <row r="36" spans="2:6" s="1" customFormat="1">
      <c r="B36" s="29" t="s">
        <v>234</v>
      </c>
      <c r="C36" s="30"/>
      <c r="D36" s="30"/>
      <c r="E36" s="187"/>
      <c r="F36" s="186">
        <f>'Rehabil( est) 1'!F93</f>
        <v>96480.4</v>
      </c>
    </row>
    <row r="37" spans="2:6">
      <c r="B37" s="267" t="s">
        <v>4</v>
      </c>
      <c r="C37" s="267"/>
      <c r="D37" s="267"/>
      <c r="E37" s="267"/>
      <c r="F37" s="186">
        <f>SUM(F13:F36)</f>
        <v>13373856.713900717</v>
      </c>
    </row>
  </sheetData>
  <mergeCells count="8">
    <mergeCell ref="B37:E37"/>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M56"/>
  <sheetViews>
    <sheetView topLeftCell="A7" zoomScale="85" zoomScaleNormal="85" workbookViewId="0">
      <selection activeCell="M27" sqref="M27"/>
    </sheetView>
  </sheetViews>
  <sheetFormatPr defaultRowHeight="15"/>
  <cols>
    <col min="1" max="1" width="7.140625" customWidth="1"/>
    <col min="2" max="2" width="37.5703125" customWidth="1"/>
    <col min="3" max="3" width="9" customWidth="1"/>
    <col min="4" max="4" width="9" style="1" hidden="1" customWidth="1"/>
    <col min="5" max="5" width="6.28515625" style="1" hidden="1" customWidth="1"/>
    <col min="6" max="6" width="7.140625" hidden="1" customWidth="1"/>
    <col min="7" max="7" width="5.42578125" hidden="1" customWidth="1"/>
    <col min="8" max="8" width="5.5703125" style="1" hidden="1" customWidth="1"/>
    <col min="9" max="9" width="5.5703125" hidden="1" customWidth="1"/>
    <col min="10" max="10" width="6.42578125" style="1" hidden="1" customWidth="1"/>
    <col min="11" max="11" width="8.28515625" style="1" hidden="1" customWidth="1"/>
    <col min="12" max="12" width="13.140625" style="1" hidden="1" customWidth="1"/>
  </cols>
  <sheetData>
    <row r="1" spans="1:13" s="1" customFormat="1" ht="18.75">
      <c r="B1" s="271" t="s">
        <v>209</v>
      </c>
      <c r="C1" s="271"/>
      <c r="D1" s="272"/>
      <c r="E1" s="272"/>
      <c r="F1" s="272"/>
      <c r="G1" s="272"/>
    </row>
    <row r="2" spans="1:13" s="1" customFormat="1">
      <c r="B2" s="93"/>
      <c r="C2" s="93"/>
      <c r="D2" s="273" t="s">
        <v>264</v>
      </c>
      <c r="E2" s="274"/>
      <c r="F2" s="274"/>
      <c r="G2" s="274"/>
      <c r="H2" s="273" t="s">
        <v>265</v>
      </c>
      <c r="I2" s="274"/>
      <c r="J2" s="274"/>
      <c r="K2" s="274"/>
      <c r="L2" s="256" t="s">
        <v>270</v>
      </c>
    </row>
    <row r="3" spans="1:13" s="84" customFormat="1" ht="44.25" customHeight="1">
      <c r="A3" s="28" t="s">
        <v>0</v>
      </c>
      <c r="B3" s="28" t="s">
        <v>137</v>
      </c>
      <c r="C3" s="28" t="s">
        <v>12</v>
      </c>
      <c r="D3" s="28" t="s">
        <v>266</v>
      </c>
      <c r="E3" s="27" t="s">
        <v>261</v>
      </c>
      <c r="F3" s="27" t="s">
        <v>262</v>
      </c>
      <c r="G3" s="27" t="s">
        <v>263</v>
      </c>
      <c r="H3" s="27" t="s">
        <v>266</v>
      </c>
      <c r="I3" s="27" t="s">
        <v>261</v>
      </c>
      <c r="J3" s="27" t="s">
        <v>262</v>
      </c>
      <c r="K3" s="27" t="s">
        <v>263</v>
      </c>
      <c r="L3" s="27"/>
      <c r="M3" s="257" t="s">
        <v>17</v>
      </c>
    </row>
    <row r="4" spans="1:13" s="85" customFormat="1">
      <c r="A4" s="101" t="s">
        <v>46</v>
      </c>
      <c r="B4" s="102" t="s">
        <v>158</v>
      </c>
      <c r="M4" s="163"/>
    </row>
    <row r="5" spans="1:13" s="88" customFormat="1" ht="15" customHeight="1">
      <c r="A5" s="86">
        <v>1</v>
      </c>
      <c r="B5" s="87" t="s">
        <v>88</v>
      </c>
      <c r="C5" s="71" t="s">
        <v>87</v>
      </c>
      <c r="D5" s="71"/>
      <c r="E5" s="71">
        <f>20*16</f>
        <v>320</v>
      </c>
      <c r="F5" s="71">
        <f>20*16</f>
        <v>320</v>
      </c>
      <c r="G5" s="89">
        <f>40*6</f>
        <v>240</v>
      </c>
      <c r="H5" s="89"/>
      <c r="I5" s="90">
        <f>20*16</f>
        <v>320</v>
      </c>
      <c r="J5" s="90">
        <f>20*16</f>
        <v>320</v>
      </c>
      <c r="K5" s="90">
        <f>40*6</f>
        <v>240</v>
      </c>
      <c r="L5" s="90">
        <v>50</v>
      </c>
      <c r="M5" s="255">
        <f>SUM(D5:L5)*1.15</f>
        <v>2081.5</v>
      </c>
    </row>
    <row r="6" spans="1:13" s="88" customFormat="1" ht="15" customHeight="1">
      <c r="A6" s="86">
        <v>2</v>
      </c>
      <c r="B6" s="87" t="s">
        <v>89</v>
      </c>
      <c r="C6" s="71" t="s">
        <v>87</v>
      </c>
      <c r="D6" s="71"/>
      <c r="E6" s="71">
        <f>72*11</f>
        <v>792</v>
      </c>
      <c r="F6" s="71">
        <f>72*11</f>
        <v>792</v>
      </c>
      <c r="G6" s="89">
        <f>92*11</f>
        <v>1012</v>
      </c>
      <c r="H6" s="89"/>
      <c r="I6" s="89">
        <f>72*11</f>
        <v>792</v>
      </c>
      <c r="J6" s="89">
        <f>72*11</f>
        <v>792</v>
      </c>
      <c r="K6" s="90">
        <v>1012</v>
      </c>
      <c r="L6" s="90">
        <v>160</v>
      </c>
      <c r="M6" s="255">
        <f t="shared" ref="M6:M49" si="0">SUM(D6:L6)*1.15</f>
        <v>6154.7999999999993</v>
      </c>
    </row>
    <row r="7" spans="1:13" s="88" customFormat="1" ht="15" customHeight="1">
      <c r="A7" s="86">
        <v>3</v>
      </c>
      <c r="B7" s="87" t="s">
        <v>90</v>
      </c>
      <c r="C7" s="71" t="s">
        <v>87</v>
      </c>
      <c r="D7" s="71">
        <f>135*15</f>
        <v>2025</v>
      </c>
      <c r="E7" s="71"/>
      <c r="F7" s="71"/>
      <c r="G7" s="89"/>
      <c r="H7" s="89">
        <f>135*15</f>
        <v>2025</v>
      </c>
      <c r="I7" s="89"/>
      <c r="J7" s="89"/>
      <c r="K7" s="89"/>
      <c r="L7" s="89"/>
      <c r="M7" s="255">
        <f t="shared" si="0"/>
        <v>4657.5</v>
      </c>
    </row>
    <row r="8" spans="1:13" s="88" customFormat="1" ht="15" customHeight="1">
      <c r="A8" s="86">
        <v>4</v>
      </c>
      <c r="B8" s="87" t="s">
        <v>91</v>
      </c>
      <c r="C8" s="71" t="s">
        <v>87</v>
      </c>
      <c r="D8" s="71">
        <f>135*2</f>
        <v>270</v>
      </c>
      <c r="E8" s="71"/>
      <c r="F8" s="71"/>
      <c r="G8" s="89"/>
      <c r="H8" s="89">
        <f>135*2</f>
        <v>270</v>
      </c>
      <c r="I8" s="89"/>
      <c r="J8" s="89"/>
      <c r="K8" s="89"/>
      <c r="L8" s="89"/>
      <c r="M8" s="255">
        <f t="shared" si="0"/>
        <v>621</v>
      </c>
    </row>
    <row r="9" spans="1:13" s="88" customFormat="1" ht="15" customHeight="1">
      <c r="A9" s="86">
        <v>5</v>
      </c>
      <c r="B9" s="87" t="s">
        <v>19</v>
      </c>
      <c r="C9" s="71" t="s">
        <v>87</v>
      </c>
      <c r="D9" s="71"/>
      <c r="E9" s="71"/>
      <c r="F9" s="71"/>
      <c r="G9" s="89"/>
      <c r="H9" s="89"/>
      <c r="I9" s="89">
        <f>72*1.5</f>
        <v>108</v>
      </c>
      <c r="J9" s="89">
        <f>72*1.5</f>
        <v>108</v>
      </c>
      <c r="K9" s="89"/>
      <c r="L9" s="90"/>
      <c r="M9" s="255">
        <f t="shared" si="0"/>
        <v>248.39999999999998</v>
      </c>
    </row>
    <row r="10" spans="1:13" s="88" customFormat="1" ht="15" customHeight="1">
      <c r="A10" s="86">
        <v>6</v>
      </c>
      <c r="B10" s="87" t="s">
        <v>1</v>
      </c>
      <c r="C10" s="71" t="s">
        <v>87</v>
      </c>
      <c r="D10" s="71"/>
      <c r="E10" s="71"/>
      <c r="F10" s="71"/>
      <c r="G10" s="89"/>
      <c r="H10" s="89"/>
      <c r="I10" s="89"/>
      <c r="J10" s="89"/>
      <c r="K10" s="89"/>
      <c r="L10" s="89">
        <v>50</v>
      </c>
      <c r="M10" s="255">
        <f t="shared" si="0"/>
        <v>57.499999999999993</v>
      </c>
    </row>
    <row r="11" spans="1:13" s="88" customFormat="1" ht="15" customHeight="1">
      <c r="A11" s="89">
        <v>7</v>
      </c>
      <c r="B11" s="87" t="s">
        <v>190</v>
      </c>
      <c r="C11" s="71" t="s">
        <v>87</v>
      </c>
      <c r="D11" s="71"/>
      <c r="E11" s="71">
        <f>72*3</f>
        <v>216</v>
      </c>
      <c r="F11" s="71">
        <f>72*3</f>
        <v>216</v>
      </c>
      <c r="G11" s="89">
        <f>92*3</f>
        <v>276</v>
      </c>
      <c r="H11" s="89"/>
      <c r="I11" s="89">
        <f>72*3</f>
        <v>216</v>
      </c>
      <c r="J11" s="89">
        <f>72*3</f>
        <v>216</v>
      </c>
      <c r="K11" s="89">
        <v>276</v>
      </c>
      <c r="L11" s="90"/>
      <c r="M11" s="255">
        <f t="shared" si="0"/>
        <v>1628.3999999999999</v>
      </c>
    </row>
    <row r="12" spans="1:13" s="88" customFormat="1" ht="15" customHeight="1">
      <c r="A12" s="89">
        <v>9</v>
      </c>
      <c r="B12" s="87" t="s">
        <v>92</v>
      </c>
      <c r="C12" s="71" t="s">
        <v>87</v>
      </c>
      <c r="D12" s="71"/>
      <c r="E12" s="71">
        <v>320</v>
      </c>
      <c r="F12" s="71">
        <v>320</v>
      </c>
      <c r="G12" s="89">
        <v>240</v>
      </c>
      <c r="H12" s="89"/>
      <c r="I12" s="71">
        <v>320</v>
      </c>
      <c r="J12" s="71">
        <v>320</v>
      </c>
      <c r="K12" s="71">
        <v>240</v>
      </c>
      <c r="L12" s="71">
        <v>50</v>
      </c>
      <c r="M12" s="255">
        <f t="shared" si="0"/>
        <v>2081.5</v>
      </c>
    </row>
    <row r="13" spans="1:13" s="88" customFormat="1" ht="15" customHeight="1">
      <c r="A13" s="89">
        <v>10</v>
      </c>
      <c r="B13" s="87" t="s">
        <v>156</v>
      </c>
      <c r="C13" s="71" t="s">
        <v>87</v>
      </c>
      <c r="D13" s="71">
        <v>135</v>
      </c>
      <c r="E13" s="71">
        <v>20</v>
      </c>
      <c r="F13" s="71">
        <v>20</v>
      </c>
      <c r="G13" s="90">
        <v>20</v>
      </c>
      <c r="H13" s="89">
        <v>135</v>
      </c>
      <c r="I13" s="71">
        <v>20</v>
      </c>
      <c r="J13" s="71">
        <v>20</v>
      </c>
      <c r="K13" s="71">
        <v>10</v>
      </c>
      <c r="L13" s="71"/>
      <c r="M13" s="255">
        <f t="shared" si="0"/>
        <v>436.99999999999994</v>
      </c>
    </row>
    <row r="14" spans="1:13" s="88" customFormat="1" ht="15" customHeight="1">
      <c r="A14" s="89">
        <v>12</v>
      </c>
      <c r="B14" s="87" t="s">
        <v>93</v>
      </c>
      <c r="C14" s="71" t="s">
        <v>87</v>
      </c>
      <c r="D14" s="71"/>
      <c r="E14" s="71">
        <v>80</v>
      </c>
      <c r="F14" s="71">
        <v>80</v>
      </c>
      <c r="G14" s="90">
        <f>1012*0.1</f>
        <v>101.2</v>
      </c>
      <c r="H14" s="89">
        <f>2025*0.1</f>
        <v>202.5</v>
      </c>
      <c r="I14" s="89">
        <v>80</v>
      </c>
      <c r="J14" s="89">
        <v>80</v>
      </c>
      <c r="K14" s="90">
        <v>101</v>
      </c>
      <c r="L14" s="89"/>
      <c r="M14" s="255">
        <f t="shared" si="0"/>
        <v>833.40499999999997</v>
      </c>
    </row>
    <row r="15" spans="1:13" s="88" customFormat="1" ht="15" customHeight="1">
      <c r="A15" s="89">
        <v>14</v>
      </c>
      <c r="B15" s="87" t="s">
        <v>136</v>
      </c>
      <c r="C15" s="71" t="s">
        <v>87</v>
      </c>
      <c r="D15" s="71"/>
      <c r="E15" s="71">
        <v>320</v>
      </c>
      <c r="F15" s="71">
        <v>320</v>
      </c>
      <c r="G15" s="89">
        <v>240</v>
      </c>
      <c r="H15" s="89"/>
      <c r="I15" s="90"/>
      <c r="J15" s="90"/>
      <c r="K15" s="90"/>
      <c r="L15" s="90"/>
      <c r="M15" s="255">
        <f t="shared" si="0"/>
        <v>1011.9999999999999</v>
      </c>
    </row>
    <row r="16" spans="1:13" s="88" customFormat="1" ht="15" customHeight="1">
      <c r="A16" s="89">
        <v>15</v>
      </c>
      <c r="B16" s="87" t="s">
        <v>94</v>
      </c>
      <c r="C16" s="71" t="s">
        <v>87</v>
      </c>
      <c r="D16" s="71"/>
      <c r="E16" s="71">
        <v>320</v>
      </c>
      <c r="F16" s="71">
        <v>320</v>
      </c>
      <c r="G16" s="89">
        <f>240</f>
        <v>240</v>
      </c>
      <c r="H16" s="89"/>
      <c r="I16" s="89"/>
      <c r="J16" s="89"/>
      <c r="K16" s="90"/>
      <c r="L16" s="90"/>
      <c r="M16" s="255">
        <f t="shared" si="0"/>
        <v>1011.9999999999999</v>
      </c>
    </row>
    <row r="17" spans="1:13" s="88" customFormat="1" ht="15" customHeight="1">
      <c r="A17" s="89">
        <v>16</v>
      </c>
      <c r="B17" s="87" t="s">
        <v>95</v>
      </c>
      <c r="C17" s="71" t="s">
        <v>87</v>
      </c>
      <c r="D17" s="71"/>
      <c r="E17" s="71">
        <v>320</v>
      </c>
      <c r="F17" s="71">
        <v>320</v>
      </c>
      <c r="G17" s="89">
        <v>240</v>
      </c>
      <c r="H17" s="89"/>
      <c r="I17" s="89"/>
      <c r="J17" s="89"/>
      <c r="K17" s="89"/>
      <c r="L17" s="89"/>
      <c r="M17" s="255">
        <f t="shared" si="0"/>
        <v>1011.9999999999999</v>
      </c>
    </row>
    <row r="18" spans="1:13" s="88" customFormat="1" ht="15" customHeight="1">
      <c r="A18" s="89">
        <v>17</v>
      </c>
      <c r="B18" s="87" t="s">
        <v>96</v>
      </c>
      <c r="C18" s="71" t="s">
        <v>87</v>
      </c>
      <c r="D18" s="71"/>
      <c r="E18" s="71">
        <f>72*0.5</f>
        <v>36</v>
      </c>
      <c r="F18" s="71">
        <f>72*0.5</f>
        <v>36</v>
      </c>
      <c r="G18" s="89">
        <f>92*0.5</f>
        <v>46</v>
      </c>
      <c r="H18" s="89"/>
      <c r="I18" s="89"/>
      <c r="J18" s="89"/>
      <c r="K18" s="90"/>
      <c r="L18" s="89"/>
      <c r="M18" s="255">
        <f t="shared" si="0"/>
        <v>135.69999999999999</v>
      </c>
    </row>
    <row r="19" spans="1:13" s="88" customFormat="1" ht="15" customHeight="1">
      <c r="A19" s="89">
        <v>18</v>
      </c>
      <c r="B19" s="87" t="s">
        <v>97</v>
      </c>
      <c r="C19" s="71" t="s">
        <v>87</v>
      </c>
      <c r="D19" s="71">
        <v>60</v>
      </c>
      <c r="E19" s="71"/>
      <c r="F19" s="71"/>
      <c r="G19" s="89"/>
      <c r="H19" s="89"/>
      <c r="I19" s="89"/>
      <c r="J19" s="89"/>
      <c r="K19" s="89"/>
      <c r="L19" s="89"/>
      <c r="M19" s="255">
        <f t="shared" si="0"/>
        <v>69</v>
      </c>
    </row>
    <row r="20" spans="1:13" s="88" customFormat="1" ht="15" customHeight="1">
      <c r="A20" s="89">
        <v>21</v>
      </c>
      <c r="B20" s="129" t="s">
        <v>98</v>
      </c>
      <c r="C20" s="71" t="s">
        <v>87</v>
      </c>
      <c r="D20" s="71"/>
      <c r="E20" s="71">
        <v>28</v>
      </c>
      <c r="F20" s="71">
        <v>28</v>
      </c>
      <c r="G20" s="89"/>
      <c r="H20" s="89"/>
      <c r="I20" s="89">
        <v>28</v>
      </c>
      <c r="J20" s="89">
        <v>28</v>
      </c>
      <c r="K20" s="89"/>
      <c r="L20" s="89"/>
      <c r="M20" s="255">
        <f t="shared" si="0"/>
        <v>128.79999999999998</v>
      </c>
    </row>
    <row r="21" spans="1:13" s="88" customFormat="1" ht="15" customHeight="1">
      <c r="A21" s="89">
        <v>22</v>
      </c>
      <c r="B21" s="129" t="s">
        <v>99</v>
      </c>
      <c r="C21" s="71" t="s">
        <v>87</v>
      </c>
      <c r="D21" s="71"/>
      <c r="E21" s="71">
        <f>16*3</f>
        <v>48</v>
      </c>
      <c r="F21" s="71">
        <f>16*3</f>
        <v>48</v>
      </c>
      <c r="G21" s="89"/>
      <c r="H21" s="89"/>
      <c r="I21" s="89">
        <v>48</v>
      </c>
      <c r="J21" s="89">
        <v>48</v>
      </c>
      <c r="K21" s="89"/>
      <c r="L21" s="90"/>
      <c r="M21" s="255">
        <f t="shared" si="0"/>
        <v>220.79999999999998</v>
      </c>
    </row>
    <row r="22" spans="1:13" s="88" customFormat="1">
      <c r="A22" s="90">
        <v>28</v>
      </c>
      <c r="B22" s="91" t="s">
        <v>100</v>
      </c>
      <c r="C22" s="71" t="s">
        <v>87</v>
      </c>
      <c r="D22" s="71"/>
      <c r="E22" s="71"/>
      <c r="F22" s="71"/>
      <c r="G22" s="89">
        <v>232</v>
      </c>
      <c r="H22" s="89"/>
      <c r="I22" s="89"/>
      <c r="J22" s="89"/>
      <c r="K22" s="89">
        <f>(25*6)+(42)</f>
        <v>192</v>
      </c>
      <c r="L22" s="89"/>
      <c r="M22" s="255">
        <f t="shared" si="0"/>
        <v>487.59999999999997</v>
      </c>
    </row>
    <row r="23" spans="1:13" s="88" customFormat="1">
      <c r="A23" s="90">
        <v>29</v>
      </c>
      <c r="B23" s="129" t="s">
        <v>2</v>
      </c>
      <c r="C23" s="71" t="s">
        <v>87</v>
      </c>
      <c r="D23" s="71"/>
      <c r="E23" s="71">
        <v>56</v>
      </c>
      <c r="F23" s="71">
        <v>56</v>
      </c>
      <c r="G23" s="89"/>
      <c r="H23" s="89"/>
      <c r="I23" s="89">
        <v>56</v>
      </c>
      <c r="J23" s="89">
        <v>56</v>
      </c>
      <c r="K23" s="89"/>
      <c r="L23" s="89"/>
      <c r="M23" s="255">
        <f t="shared" si="0"/>
        <v>257.59999999999997</v>
      </c>
    </row>
    <row r="24" spans="1:13" s="88" customFormat="1">
      <c r="A24" s="90">
        <v>30</v>
      </c>
      <c r="B24" s="129" t="s">
        <v>101</v>
      </c>
      <c r="C24" s="71" t="s">
        <v>87</v>
      </c>
      <c r="D24" s="71"/>
      <c r="E24" s="71">
        <f>48*2</f>
        <v>96</v>
      </c>
      <c r="F24" s="71">
        <f>48*2</f>
        <v>96</v>
      </c>
      <c r="G24" s="89"/>
      <c r="H24" s="89"/>
      <c r="I24" s="89">
        <v>96</v>
      </c>
      <c r="J24" s="89">
        <v>96</v>
      </c>
      <c r="K24" s="89"/>
      <c r="L24" s="90"/>
      <c r="M24" s="255">
        <f t="shared" si="0"/>
        <v>441.59999999999997</v>
      </c>
    </row>
    <row r="25" spans="1:13" s="88" customFormat="1">
      <c r="A25" s="90">
        <v>31</v>
      </c>
      <c r="B25" s="91" t="s">
        <v>102</v>
      </c>
      <c r="C25" s="71" t="s">
        <v>87</v>
      </c>
      <c r="D25" s="71"/>
      <c r="E25" s="71">
        <v>48</v>
      </c>
      <c r="F25" s="71">
        <v>48</v>
      </c>
      <c r="G25" s="89">
        <v>232</v>
      </c>
      <c r="H25" s="89"/>
      <c r="I25" s="89">
        <v>48</v>
      </c>
      <c r="J25" s="89">
        <v>48</v>
      </c>
      <c r="K25" s="90">
        <v>192</v>
      </c>
      <c r="L25" s="90"/>
      <c r="M25" s="255">
        <f t="shared" si="0"/>
        <v>708.4</v>
      </c>
    </row>
    <row r="26" spans="1:13" s="88" customFormat="1">
      <c r="A26" s="90">
        <v>33</v>
      </c>
      <c r="B26" s="91" t="s">
        <v>103</v>
      </c>
      <c r="C26" s="71" t="s">
        <v>134</v>
      </c>
      <c r="D26" s="71"/>
      <c r="E26" s="71">
        <f>E5*0.5</f>
        <v>160</v>
      </c>
      <c r="F26" s="71">
        <f>F5*0.5</f>
        <v>160</v>
      </c>
      <c r="G26" s="71">
        <f>G5*0.5</f>
        <v>120</v>
      </c>
      <c r="H26" s="71"/>
      <c r="I26" s="71">
        <f>I5*0.5</f>
        <v>160</v>
      </c>
      <c r="J26" s="71">
        <f>J5*0.5</f>
        <v>160</v>
      </c>
      <c r="K26" s="71">
        <f>K5*0.5</f>
        <v>120</v>
      </c>
      <c r="L26" s="89"/>
      <c r="M26" s="255">
        <f t="shared" si="0"/>
        <v>1011.9999999999999</v>
      </c>
    </row>
    <row r="27" spans="1:13" s="88" customFormat="1">
      <c r="A27" s="90">
        <v>34</v>
      </c>
      <c r="B27" s="91" t="s">
        <v>104</v>
      </c>
      <c r="C27" s="89" t="s">
        <v>135</v>
      </c>
      <c r="D27" s="89"/>
      <c r="E27" s="89">
        <f>E26*4.5/112</f>
        <v>6.4285714285714288</v>
      </c>
      <c r="F27" s="89">
        <f t="shared" ref="F27:K27" si="1">F26*4.5/112</f>
        <v>6.4285714285714288</v>
      </c>
      <c r="G27" s="89">
        <f t="shared" si="1"/>
        <v>4.8214285714285712</v>
      </c>
      <c r="H27" s="89">
        <f t="shared" si="1"/>
        <v>0</v>
      </c>
      <c r="I27" s="89">
        <f t="shared" si="1"/>
        <v>6.4285714285714288</v>
      </c>
      <c r="J27" s="89">
        <f t="shared" si="1"/>
        <v>6.4285714285714288</v>
      </c>
      <c r="K27" s="89">
        <f t="shared" si="1"/>
        <v>4.8214285714285712</v>
      </c>
      <c r="L27" s="89"/>
      <c r="M27" s="255">
        <f t="shared" si="0"/>
        <v>40.660714285714285</v>
      </c>
    </row>
    <row r="28" spans="1:13" s="88" customFormat="1">
      <c r="A28" s="90">
        <v>35</v>
      </c>
      <c r="B28" s="91" t="s">
        <v>105</v>
      </c>
      <c r="C28" s="71" t="s">
        <v>87</v>
      </c>
      <c r="D28" s="71"/>
      <c r="E28" s="71"/>
      <c r="F28" s="71"/>
      <c r="G28" s="89"/>
      <c r="H28" s="89"/>
      <c r="I28" s="89"/>
      <c r="J28" s="89"/>
      <c r="K28" s="89"/>
      <c r="L28" s="89">
        <v>50</v>
      </c>
      <c r="M28" s="255">
        <f t="shared" si="0"/>
        <v>57.499999999999993</v>
      </c>
    </row>
    <row r="29" spans="1:13" s="88" customFormat="1">
      <c r="A29" s="90">
        <v>36</v>
      </c>
      <c r="B29" s="91" t="s">
        <v>107</v>
      </c>
      <c r="C29" s="71" t="s">
        <v>87</v>
      </c>
      <c r="D29" s="71"/>
      <c r="E29" s="71"/>
      <c r="F29" s="71"/>
      <c r="G29" s="89"/>
      <c r="H29" s="89"/>
      <c r="I29" s="89"/>
      <c r="J29" s="89"/>
      <c r="K29" s="89"/>
      <c r="L29" s="89">
        <v>280</v>
      </c>
      <c r="M29" s="255">
        <f t="shared" si="0"/>
        <v>322</v>
      </c>
    </row>
    <row r="30" spans="1:13" s="88" customFormat="1">
      <c r="A30" s="90">
        <v>38</v>
      </c>
      <c r="B30" s="91" t="s">
        <v>108</v>
      </c>
      <c r="C30" s="89" t="s">
        <v>18</v>
      </c>
      <c r="D30" s="89"/>
      <c r="E30" s="89"/>
      <c r="F30" s="89"/>
      <c r="G30" s="89"/>
      <c r="H30" s="89"/>
      <c r="I30" s="89"/>
      <c r="J30" s="89"/>
      <c r="K30" s="89"/>
      <c r="L30" s="89"/>
      <c r="M30" s="255">
        <v>10</v>
      </c>
    </row>
    <row r="31" spans="1:13" s="88" customFormat="1">
      <c r="A31" s="90">
        <v>40</v>
      </c>
      <c r="B31" s="91" t="s">
        <v>155</v>
      </c>
      <c r="C31" s="89" t="s">
        <v>18</v>
      </c>
      <c r="D31" s="89"/>
      <c r="E31" s="89">
        <v>1</v>
      </c>
      <c r="F31" s="89">
        <v>1</v>
      </c>
      <c r="G31" s="90"/>
      <c r="H31" s="89"/>
      <c r="I31" s="90">
        <v>1</v>
      </c>
      <c r="J31" s="90">
        <v>1</v>
      </c>
      <c r="K31" s="90"/>
      <c r="L31" s="89"/>
      <c r="M31" s="255">
        <f t="shared" si="0"/>
        <v>4.5999999999999996</v>
      </c>
    </row>
    <row r="32" spans="1:13" s="88" customFormat="1">
      <c r="A32" s="90">
        <v>48</v>
      </c>
      <c r="B32" s="91" t="s">
        <v>281</v>
      </c>
      <c r="C32" s="89" t="s">
        <v>282</v>
      </c>
      <c r="D32" s="89">
        <v>760</v>
      </c>
      <c r="E32" s="89"/>
      <c r="F32" s="89"/>
      <c r="G32" s="89"/>
      <c r="H32" s="89"/>
      <c r="I32" s="89"/>
      <c r="J32" s="89"/>
      <c r="K32" s="90"/>
      <c r="L32" s="90"/>
      <c r="M32" s="255">
        <f t="shared" si="0"/>
        <v>873.99999999999989</v>
      </c>
    </row>
    <row r="33" spans="1:13" s="88" customFormat="1">
      <c r="A33" s="101" t="s">
        <v>110</v>
      </c>
      <c r="B33" s="102" t="s">
        <v>111</v>
      </c>
      <c r="C33" s="89"/>
      <c r="D33" s="89"/>
      <c r="E33" s="89"/>
      <c r="F33" s="89"/>
      <c r="G33" s="89"/>
      <c r="H33" s="89"/>
      <c r="I33" s="89"/>
      <c r="J33" s="89"/>
      <c r="K33" s="89"/>
      <c r="L33" s="89"/>
      <c r="M33" s="255">
        <f t="shared" si="0"/>
        <v>0</v>
      </c>
    </row>
    <row r="34" spans="1:13" s="88" customFormat="1">
      <c r="A34" s="89">
        <v>1</v>
      </c>
      <c r="B34" s="88" t="s">
        <v>112</v>
      </c>
      <c r="C34" s="89" t="s">
        <v>18</v>
      </c>
      <c r="D34" s="89"/>
      <c r="E34" s="89"/>
      <c r="F34" s="89"/>
      <c r="G34" s="89"/>
      <c r="H34" s="89"/>
      <c r="I34" s="89"/>
      <c r="J34" s="89"/>
      <c r="K34" s="89"/>
      <c r="L34" s="89">
        <v>2</v>
      </c>
      <c r="M34" s="255">
        <f t="shared" si="0"/>
        <v>2.2999999999999998</v>
      </c>
    </row>
    <row r="35" spans="1:13" s="88" customFormat="1">
      <c r="A35" s="89">
        <v>2</v>
      </c>
      <c r="B35" s="88" t="s">
        <v>113</v>
      </c>
      <c r="C35" s="89" t="s">
        <v>18</v>
      </c>
      <c r="D35" s="89"/>
      <c r="E35" s="89"/>
      <c r="F35" s="89"/>
      <c r="G35" s="89"/>
      <c r="H35" s="89"/>
      <c r="I35" s="89"/>
      <c r="J35" s="89"/>
      <c r="K35" s="89"/>
      <c r="L35" s="89">
        <v>2</v>
      </c>
      <c r="M35" s="255">
        <f t="shared" si="0"/>
        <v>2.2999999999999998</v>
      </c>
    </row>
    <row r="36" spans="1:13" s="88" customFormat="1">
      <c r="A36" s="89">
        <v>3</v>
      </c>
      <c r="B36" s="88" t="s">
        <v>114</v>
      </c>
      <c r="C36" s="89" t="s">
        <v>18</v>
      </c>
      <c r="D36" s="89"/>
      <c r="E36" s="89"/>
      <c r="F36" s="89"/>
      <c r="G36" s="89"/>
      <c r="H36" s="89"/>
      <c r="I36" s="89"/>
      <c r="J36" s="89"/>
      <c r="K36" s="89"/>
      <c r="L36" s="89">
        <v>2</v>
      </c>
      <c r="M36" s="255">
        <f t="shared" si="0"/>
        <v>2.2999999999999998</v>
      </c>
    </row>
    <row r="37" spans="1:13" s="88" customFormat="1">
      <c r="A37" s="89">
        <v>4</v>
      </c>
      <c r="B37" s="88" t="s">
        <v>115</v>
      </c>
      <c r="C37" s="89" t="s">
        <v>18</v>
      </c>
      <c r="D37" s="89"/>
      <c r="E37" s="89"/>
      <c r="F37" s="89"/>
      <c r="G37" s="89"/>
      <c r="H37" s="89"/>
      <c r="I37" s="89"/>
      <c r="J37" s="89"/>
      <c r="K37" s="89"/>
      <c r="L37" s="89">
        <v>2</v>
      </c>
      <c r="M37" s="255">
        <f t="shared" si="0"/>
        <v>2.2999999999999998</v>
      </c>
    </row>
    <row r="38" spans="1:13" s="88" customFormat="1">
      <c r="A38" s="89">
        <v>5</v>
      </c>
      <c r="B38" s="88" t="s">
        <v>116</v>
      </c>
      <c r="C38" s="89" t="s">
        <v>18</v>
      </c>
      <c r="D38" s="89"/>
      <c r="E38" s="89"/>
      <c r="F38" s="89"/>
      <c r="G38" s="89"/>
      <c r="H38" s="89"/>
      <c r="I38" s="89"/>
      <c r="J38" s="89"/>
      <c r="K38" s="89"/>
      <c r="L38" s="89">
        <v>2</v>
      </c>
      <c r="M38" s="255">
        <f t="shared" si="0"/>
        <v>2.2999999999999998</v>
      </c>
    </row>
    <row r="39" spans="1:13" s="88" customFormat="1">
      <c r="A39" s="89">
        <v>6</v>
      </c>
      <c r="B39" s="88" t="s">
        <v>117</v>
      </c>
      <c r="C39" s="89" t="s">
        <v>18</v>
      </c>
      <c r="D39" s="89"/>
      <c r="E39" s="89"/>
      <c r="F39" s="89"/>
      <c r="G39" s="89"/>
      <c r="H39" s="89"/>
      <c r="I39" s="89"/>
      <c r="J39" s="89"/>
      <c r="K39" s="89"/>
      <c r="L39" s="89">
        <v>2</v>
      </c>
      <c r="M39" s="255">
        <f t="shared" si="0"/>
        <v>2.2999999999999998</v>
      </c>
    </row>
    <row r="40" spans="1:13" s="88" customFormat="1">
      <c r="A40" s="89">
        <v>7</v>
      </c>
      <c r="B40" s="91" t="s">
        <v>118</v>
      </c>
      <c r="C40" s="89" t="s">
        <v>18</v>
      </c>
      <c r="D40" s="89"/>
      <c r="E40" s="89"/>
      <c r="F40" s="89"/>
      <c r="G40" s="89"/>
      <c r="H40" s="89"/>
      <c r="I40" s="89"/>
      <c r="J40" s="89"/>
      <c r="K40" s="89"/>
      <c r="L40" s="89">
        <v>2</v>
      </c>
      <c r="M40" s="255">
        <f t="shared" si="0"/>
        <v>2.2999999999999998</v>
      </c>
    </row>
    <row r="41" spans="1:13" s="88" customFormat="1">
      <c r="A41" s="89">
        <v>8</v>
      </c>
      <c r="B41" s="91" t="s">
        <v>119</v>
      </c>
      <c r="C41" s="89" t="s">
        <v>18</v>
      </c>
      <c r="D41" s="89"/>
      <c r="E41" s="89"/>
      <c r="F41" s="89"/>
      <c r="G41" s="89"/>
      <c r="H41" s="89"/>
      <c r="I41" s="89"/>
      <c r="J41" s="89"/>
      <c r="K41" s="89"/>
      <c r="L41" s="89">
        <v>2</v>
      </c>
      <c r="M41" s="255">
        <f t="shared" si="0"/>
        <v>2.2999999999999998</v>
      </c>
    </row>
    <row r="42" spans="1:13" s="88" customFormat="1">
      <c r="A42" s="89">
        <v>9</v>
      </c>
      <c r="B42" s="91" t="s">
        <v>132</v>
      </c>
      <c r="C42" s="89" t="s">
        <v>18</v>
      </c>
      <c r="D42" s="89"/>
      <c r="E42" s="89"/>
      <c r="F42" s="89"/>
      <c r="G42" s="89"/>
      <c r="H42" s="89"/>
      <c r="I42" s="89"/>
      <c r="J42" s="89"/>
      <c r="K42" s="89"/>
      <c r="L42" s="89">
        <v>2</v>
      </c>
      <c r="M42" s="255">
        <f t="shared" si="0"/>
        <v>2.2999999999999998</v>
      </c>
    </row>
    <row r="43" spans="1:13" s="88" customFormat="1">
      <c r="A43" s="101" t="s">
        <v>120</v>
      </c>
      <c r="B43" s="102" t="s">
        <v>121</v>
      </c>
      <c r="C43" s="89"/>
      <c r="D43" s="89"/>
      <c r="E43" s="89"/>
      <c r="F43" s="89"/>
      <c r="G43" s="89"/>
      <c r="H43" s="89"/>
      <c r="I43" s="89"/>
      <c r="J43" s="89"/>
      <c r="K43" s="89"/>
      <c r="L43" s="89"/>
      <c r="M43" s="255">
        <f t="shared" si="0"/>
        <v>0</v>
      </c>
    </row>
    <row r="44" spans="1:13" s="88" customFormat="1">
      <c r="A44" s="89">
        <v>1</v>
      </c>
      <c r="B44" s="88" t="s">
        <v>122</v>
      </c>
      <c r="C44" s="89" t="s">
        <v>18</v>
      </c>
      <c r="D44" s="89"/>
      <c r="E44" s="89">
        <v>4</v>
      </c>
      <c r="F44" s="89">
        <v>4</v>
      </c>
      <c r="G44" s="90">
        <v>8</v>
      </c>
      <c r="H44" s="90"/>
      <c r="I44" s="90">
        <v>4</v>
      </c>
      <c r="J44" s="90">
        <v>4</v>
      </c>
      <c r="K44" s="90">
        <v>8</v>
      </c>
      <c r="L44" s="90">
        <v>3</v>
      </c>
      <c r="M44" s="255">
        <f t="shared" si="0"/>
        <v>40.25</v>
      </c>
    </row>
    <row r="45" spans="1:13" s="88" customFormat="1">
      <c r="A45" s="89">
        <v>2</v>
      </c>
      <c r="B45" s="88" t="s">
        <v>3</v>
      </c>
      <c r="C45" s="89" t="s">
        <v>18</v>
      </c>
      <c r="D45" s="89"/>
      <c r="E45" s="89">
        <v>4</v>
      </c>
      <c r="F45" s="89">
        <v>4</v>
      </c>
      <c r="G45" s="90"/>
      <c r="H45" s="89"/>
      <c r="I45" s="90">
        <v>4</v>
      </c>
      <c r="J45" s="90">
        <v>4</v>
      </c>
      <c r="K45" s="90"/>
      <c r="L45" s="90"/>
      <c r="M45" s="255">
        <f t="shared" si="0"/>
        <v>18.399999999999999</v>
      </c>
    </row>
    <row r="46" spans="1:13" s="88" customFormat="1">
      <c r="A46" s="89">
        <v>3</v>
      </c>
      <c r="B46" s="88" t="s">
        <v>129</v>
      </c>
      <c r="C46" s="89" t="s">
        <v>18</v>
      </c>
      <c r="D46" s="89"/>
      <c r="E46" s="89">
        <v>4</v>
      </c>
      <c r="F46" s="89">
        <v>4</v>
      </c>
      <c r="G46" s="90"/>
      <c r="H46" s="89"/>
      <c r="I46" s="90">
        <v>4</v>
      </c>
      <c r="J46" s="90">
        <v>4</v>
      </c>
      <c r="K46" s="90"/>
      <c r="L46" s="90"/>
      <c r="M46" s="255">
        <f t="shared" si="0"/>
        <v>18.399999999999999</v>
      </c>
    </row>
    <row r="47" spans="1:13" s="88" customFormat="1">
      <c r="A47" s="89">
        <v>4</v>
      </c>
      <c r="B47" s="88" t="s">
        <v>123</v>
      </c>
      <c r="C47" s="89" t="s">
        <v>18</v>
      </c>
      <c r="D47" s="89"/>
      <c r="E47" s="89">
        <v>2</v>
      </c>
      <c r="F47" s="89">
        <v>2</v>
      </c>
      <c r="G47" s="90">
        <v>2</v>
      </c>
      <c r="H47" s="90"/>
      <c r="I47" s="90">
        <v>2</v>
      </c>
      <c r="J47" s="90">
        <v>2</v>
      </c>
      <c r="K47" s="90">
        <v>2</v>
      </c>
      <c r="L47" s="90">
        <v>1</v>
      </c>
      <c r="M47" s="255">
        <f t="shared" si="0"/>
        <v>14.95</v>
      </c>
    </row>
    <row r="48" spans="1:13" s="88" customFormat="1">
      <c r="A48" s="89">
        <v>5</v>
      </c>
      <c r="B48" s="88" t="s">
        <v>124</v>
      </c>
      <c r="C48" s="89" t="s">
        <v>23</v>
      </c>
      <c r="D48" s="89"/>
      <c r="E48" s="89">
        <v>4</v>
      </c>
      <c r="F48" s="89">
        <v>4</v>
      </c>
      <c r="G48" s="90"/>
      <c r="H48" s="89"/>
      <c r="I48" s="90">
        <v>4</v>
      </c>
      <c r="J48" s="90">
        <v>4</v>
      </c>
      <c r="K48" s="90"/>
      <c r="L48" s="90"/>
      <c r="M48" s="255">
        <f t="shared" si="0"/>
        <v>18.399999999999999</v>
      </c>
    </row>
    <row r="49" spans="1:13" s="88" customFormat="1">
      <c r="A49" s="89">
        <v>6</v>
      </c>
      <c r="B49" s="88" t="s">
        <v>125</v>
      </c>
      <c r="C49" s="89" t="s">
        <v>23</v>
      </c>
      <c r="D49" s="89"/>
      <c r="E49" s="89"/>
      <c r="F49" s="89"/>
      <c r="G49" s="90"/>
      <c r="H49" s="89"/>
      <c r="I49" s="89"/>
      <c r="J49" s="89"/>
      <c r="K49" s="90"/>
      <c r="L49" s="90"/>
      <c r="M49" s="255">
        <f t="shared" si="0"/>
        <v>0</v>
      </c>
    </row>
    <row r="50" spans="1:13" s="88" customFormat="1">
      <c r="A50" s="89">
        <v>7</v>
      </c>
      <c r="B50" s="88" t="s">
        <v>126</v>
      </c>
      <c r="C50" s="89" t="s">
        <v>26</v>
      </c>
      <c r="D50" s="89"/>
      <c r="E50" s="89">
        <v>10</v>
      </c>
      <c r="F50" s="89">
        <v>10</v>
      </c>
      <c r="G50" s="90">
        <v>10</v>
      </c>
      <c r="H50" s="90"/>
      <c r="I50" s="90">
        <v>10</v>
      </c>
      <c r="J50" s="90">
        <v>10</v>
      </c>
      <c r="K50" s="90">
        <v>10</v>
      </c>
      <c r="L50" s="90">
        <v>3</v>
      </c>
      <c r="M50" s="255">
        <f t="shared" ref="M50:M56" si="2">SUM(D50:L50)*1.15</f>
        <v>72.449999999999989</v>
      </c>
    </row>
    <row r="51" spans="1:13" s="88" customFormat="1">
      <c r="A51" s="89">
        <v>8</v>
      </c>
      <c r="B51" s="88" t="s">
        <v>127</v>
      </c>
      <c r="C51" s="89" t="s">
        <v>26</v>
      </c>
      <c r="D51" s="89"/>
      <c r="E51" s="89">
        <v>2</v>
      </c>
      <c r="F51" s="89">
        <v>2</v>
      </c>
      <c r="G51" s="90">
        <v>2</v>
      </c>
      <c r="H51" s="90"/>
      <c r="I51" s="90">
        <v>2</v>
      </c>
      <c r="J51" s="90">
        <v>2</v>
      </c>
      <c r="K51" s="90">
        <v>2</v>
      </c>
      <c r="L51" s="90"/>
      <c r="M51" s="255">
        <f t="shared" si="2"/>
        <v>13.799999999999999</v>
      </c>
    </row>
    <row r="52" spans="1:13" s="88" customFormat="1">
      <c r="A52" s="89"/>
      <c r="B52" s="88" t="s">
        <v>191</v>
      </c>
      <c r="C52" s="89" t="s">
        <v>26</v>
      </c>
      <c r="D52" s="89"/>
      <c r="E52" s="89">
        <v>1</v>
      </c>
      <c r="F52" s="89">
        <v>1</v>
      </c>
      <c r="G52" s="90">
        <v>1</v>
      </c>
      <c r="H52" s="89"/>
      <c r="I52" s="89">
        <v>1</v>
      </c>
      <c r="J52" s="89">
        <v>1</v>
      </c>
      <c r="K52" s="89">
        <v>1</v>
      </c>
      <c r="L52" s="89"/>
      <c r="M52" s="255">
        <f t="shared" si="2"/>
        <v>6.8999999999999995</v>
      </c>
    </row>
    <row r="53" spans="1:13" s="88" customFormat="1">
      <c r="A53" s="89">
        <v>9</v>
      </c>
      <c r="B53" s="91" t="s">
        <v>211</v>
      </c>
      <c r="C53" s="89" t="s">
        <v>26</v>
      </c>
      <c r="D53" s="89"/>
      <c r="E53" s="89"/>
      <c r="F53" s="89"/>
      <c r="G53" s="89"/>
      <c r="H53" s="89"/>
      <c r="I53" s="89"/>
      <c r="J53" s="89"/>
      <c r="K53" s="89"/>
      <c r="L53" s="89"/>
      <c r="M53" s="255">
        <f t="shared" si="2"/>
        <v>0</v>
      </c>
    </row>
    <row r="54" spans="1:13" s="88" customFormat="1">
      <c r="A54" s="89">
        <v>10</v>
      </c>
      <c r="B54" s="91" t="s">
        <v>130</v>
      </c>
      <c r="C54" s="89" t="s">
        <v>26</v>
      </c>
      <c r="D54" s="89"/>
      <c r="E54" s="89">
        <v>4</v>
      </c>
      <c r="F54" s="89">
        <v>4</v>
      </c>
      <c r="G54" s="89"/>
      <c r="H54" s="89"/>
      <c r="I54" s="89">
        <v>4</v>
      </c>
      <c r="J54" s="89"/>
      <c r="K54" s="89"/>
      <c r="L54" s="89"/>
      <c r="M54" s="255">
        <f t="shared" si="2"/>
        <v>13.799999999999999</v>
      </c>
    </row>
    <row r="55" spans="1:13" s="88" customFormat="1">
      <c r="A55" s="90">
        <v>11</v>
      </c>
      <c r="B55" s="91" t="s">
        <v>131</v>
      </c>
      <c r="C55" s="89" t="s">
        <v>26</v>
      </c>
      <c r="D55" s="89"/>
      <c r="E55" s="89">
        <v>4</v>
      </c>
      <c r="F55" s="89">
        <v>4</v>
      </c>
      <c r="G55" s="90">
        <v>8</v>
      </c>
      <c r="H55" s="90"/>
      <c r="I55" s="90">
        <v>4</v>
      </c>
      <c r="J55" s="90"/>
      <c r="K55" s="90">
        <v>8</v>
      </c>
      <c r="L55" s="90">
        <v>3</v>
      </c>
      <c r="M55" s="255">
        <f t="shared" si="2"/>
        <v>35.65</v>
      </c>
    </row>
    <row r="56" spans="1:13">
      <c r="A56" s="90">
        <v>12</v>
      </c>
      <c r="B56" s="91" t="s">
        <v>212</v>
      </c>
      <c r="C56" s="90" t="s">
        <v>26</v>
      </c>
      <c r="D56" s="90"/>
      <c r="E56" s="90">
        <v>4</v>
      </c>
      <c r="F56" s="90">
        <v>4</v>
      </c>
      <c r="G56" s="90">
        <v>8</v>
      </c>
      <c r="H56" s="90"/>
      <c r="I56" s="90">
        <v>4</v>
      </c>
      <c r="J56" s="90"/>
      <c r="K56" s="90">
        <v>8</v>
      </c>
      <c r="L56" s="90">
        <v>3</v>
      </c>
      <c r="M56" s="255">
        <f t="shared" si="2"/>
        <v>35.65</v>
      </c>
    </row>
  </sheetData>
  <mergeCells count="3">
    <mergeCell ref="B1:G1"/>
    <mergeCell ref="D2:G2"/>
    <mergeCell ref="H2:K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96"/>
  <sheetViews>
    <sheetView view="pageBreakPreview" topLeftCell="A84" zoomScale="110" zoomScaleSheetLayoutView="110" workbookViewId="0">
      <selection activeCell="D75" sqref="D75"/>
    </sheetView>
  </sheetViews>
  <sheetFormatPr defaultRowHeight="15"/>
  <cols>
    <col min="1" max="1" width="4.85546875" style="83" customWidth="1"/>
    <col min="2" max="2" width="45.42578125" style="1" customWidth="1"/>
    <col min="3" max="3" width="7.42578125" style="1" customWidth="1"/>
    <col min="4" max="4" width="8.28515625" style="144" customWidth="1"/>
    <col min="5" max="5" width="12.140625" style="1" customWidth="1"/>
    <col min="6" max="6" width="11.28515625" style="1" customWidth="1"/>
    <col min="7" max="9" width="9.140625" customWidth="1"/>
  </cols>
  <sheetData>
    <row r="1" spans="1:8" ht="18">
      <c r="A1" s="296" t="s">
        <v>245</v>
      </c>
      <c r="B1" s="296"/>
      <c r="C1" s="296"/>
      <c r="D1" s="296"/>
      <c r="E1" s="296"/>
      <c r="F1" s="296"/>
    </row>
    <row r="2" spans="1:8" ht="18">
      <c r="A2" s="296" t="s">
        <v>5</v>
      </c>
      <c r="B2" s="296"/>
      <c r="C2" s="296"/>
      <c r="D2" s="296"/>
      <c r="E2" s="296"/>
      <c r="F2" s="296"/>
    </row>
    <row r="3" spans="1:8" ht="18">
      <c r="A3" s="296" t="s">
        <v>133</v>
      </c>
      <c r="B3" s="296"/>
      <c r="C3" s="296"/>
      <c r="D3" s="296"/>
      <c r="E3" s="296"/>
      <c r="F3" s="296"/>
    </row>
    <row r="4" spans="1:8" ht="18">
      <c r="A4" s="296" t="s">
        <v>6</v>
      </c>
      <c r="B4" s="296"/>
      <c r="C4" s="296"/>
      <c r="D4" s="296"/>
      <c r="E4" s="296"/>
      <c r="F4" s="296"/>
    </row>
    <row r="5" spans="1:8" ht="18" customHeight="1">
      <c r="A5" s="296" t="s">
        <v>287</v>
      </c>
      <c r="B5" s="296"/>
      <c r="C5" s="296"/>
      <c r="D5" s="296"/>
      <c r="E5" s="296"/>
      <c r="F5" s="296"/>
    </row>
    <row r="6" spans="1:8">
      <c r="A6" s="33"/>
      <c r="B6" s="33"/>
      <c r="C6" s="33"/>
      <c r="D6" s="97"/>
      <c r="E6" s="33"/>
      <c r="F6" s="33"/>
    </row>
    <row r="7" spans="1:8" ht="30" customHeight="1">
      <c r="A7" s="81" t="s">
        <v>7</v>
      </c>
      <c r="B7" s="300" t="s">
        <v>8</v>
      </c>
      <c r="C7" s="300"/>
      <c r="D7" s="300"/>
      <c r="E7" s="300"/>
      <c r="F7" s="300"/>
    </row>
    <row r="8" spans="1:8" ht="15.75">
      <c r="A8" s="301" t="s">
        <v>192</v>
      </c>
      <c r="B8" s="301"/>
      <c r="C8" s="301"/>
      <c r="D8" s="301"/>
      <c r="E8" s="301"/>
      <c r="F8" s="301"/>
    </row>
    <row r="9" spans="1:8">
      <c r="A9" s="302" t="s">
        <v>10</v>
      </c>
      <c r="B9" s="303" t="s">
        <v>11</v>
      </c>
      <c r="C9" s="303" t="s">
        <v>12</v>
      </c>
      <c r="D9" s="304" t="s">
        <v>13</v>
      </c>
      <c r="E9" s="24" t="s">
        <v>14</v>
      </c>
      <c r="F9" s="305" t="s">
        <v>15</v>
      </c>
    </row>
    <row r="10" spans="1:8">
      <c r="A10" s="302"/>
      <c r="B10" s="303"/>
      <c r="C10" s="303"/>
      <c r="D10" s="304"/>
      <c r="E10" s="25" t="s">
        <v>16</v>
      </c>
      <c r="F10" s="306"/>
    </row>
    <row r="11" spans="1:8" s="1" customFormat="1" ht="76.5">
      <c r="A11" s="305">
        <v>1</v>
      </c>
      <c r="B11" s="126" t="s">
        <v>179</v>
      </c>
      <c r="C11" s="308"/>
      <c r="D11" s="310"/>
      <c r="E11" s="312"/>
      <c r="F11" s="314"/>
      <c r="G11" s="21"/>
      <c r="H11" s="21"/>
    </row>
    <row r="12" spans="1:8" s="1" customFormat="1" ht="38.25">
      <c r="A12" s="307"/>
      <c r="B12" s="108" t="s">
        <v>180</v>
      </c>
      <c r="C12" s="309"/>
      <c r="D12" s="311"/>
      <c r="E12" s="313"/>
      <c r="F12" s="315"/>
      <c r="G12" s="21"/>
      <c r="H12" s="21"/>
    </row>
    <row r="13" spans="1:8" s="1" customFormat="1" ht="38.25">
      <c r="A13" s="306"/>
      <c r="B13" s="108" t="s">
        <v>181</v>
      </c>
      <c r="C13" s="110" t="s">
        <v>182</v>
      </c>
      <c r="D13" s="125">
        <f>'Rehabil (m.s) 1'!M26</f>
        <v>1011.9999999999999</v>
      </c>
      <c r="E13" s="149">
        <v>349</v>
      </c>
      <c r="F13" s="146">
        <f>D13*E13</f>
        <v>353187.99999999994</v>
      </c>
      <c r="G13" s="21"/>
      <c r="H13" s="21"/>
    </row>
    <row r="14" spans="1:8" s="1" customFormat="1" ht="63.75">
      <c r="A14" s="297">
        <v>2</v>
      </c>
      <c r="B14" s="112" t="s">
        <v>163</v>
      </c>
      <c r="C14" s="110" t="s">
        <v>160</v>
      </c>
      <c r="D14" s="115">
        <f>'Rehabil (m.s) 1'!M7</f>
        <v>4657.5</v>
      </c>
      <c r="E14" s="116">
        <v>1328.25</v>
      </c>
      <c r="F14" s="117">
        <f t="shared" ref="F14:F15" si="0">D14*E14/100</f>
        <v>61863.243750000001</v>
      </c>
    </row>
    <row r="15" spans="1:8" s="1" customFormat="1" ht="17.25" customHeight="1">
      <c r="A15" s="299"/>
      <c r="B15" s="112" t="s">
        <v>164</v>
      </c>
      <c r="C15" s="110" t="s">
        <v>160</v>
      </c>
      <c r="D15" s="115">
        <f>D14</f>
        <v>4657.5</v>
      </c>
      <c r="E15" s="116">
        <v>619.85</v>
      </c>
      <c r="F15" s="117">
        <f t="shared" si="0"/>
        <v>28869.513749999998</v>
      </c>
    </row>
    <row r="16" spans="1:8" s="1" customFormat="1" ht="51">
      <c r="A16" s="297">
        <v>3</v>
      </c>
      <c r="B16" s="108" t="s">
        <v>165</v>
      </c>
      <c r="C16" s="110"/>
      <c r="D16" s="115"/>
      <c r="E16" s="110"/>
      <c r="F16" s="111"/>
    </row>
    <row r="17" spans="1:6" s="1" customFormat="1">
      <c r="A17" s="298"/>
      <c r="B17" s="108" t="s">
        <v>166</v>
      </c>
      <c r="C17" s="110" t="s">
        <v>160</v>
      </c>
      <c r="D17" s="115">
        <f>'Rehabil (m.s) 1'!M8</f>
        <v>621</v>
      </c>
      <c r="E17" s="118">
        <v>2590.5</v>
      </c>
      <c r="F17" s="111">
        <f t="shared" ref="F17:F18" si="1">D17*E17/100</f>
        <v>16087.004999999999</v>
      </c>
    </row>
    <row r="18" spans="1:6" s="1" customFormat="1">
      <c r="A18" s="299"/>
      <c r="B18" s="108" t="s">
        <v>168</v>
      </c>
      <c r="C18" s="110" t="s">
        <v>160</v>
      </c>
      <c r="D18" s="115">
        <f>'Rehabil (m.s) 1'!M10</f>
        <v>57.499999999999993</v>
      </c>
      <c r="E18" s="110">
        <v>2197.52</v>
      </c>
      <c r="F18" s="111">
        <f t="shared" si="1"/>
        <v>1263.5739999999998</v>
      </c>
    </row>
    <row r="19" spans="1:6" s="1" customFormat="1" ht="38.25">
      <c r="A19" s="297">
        <v>4</v>
      </c>
      <c r="B19" s="112" t="s">
        <v>169</v>
      </c>
      <c r="C19" s="121"/>
      <c r="D19" s="236"/>
      <c r="E19" s="113"/>
      <c r="F19" s="123"/>
    </row>
    <row r="20" spans="1:6" s="1" customFormat="1" ht="15.75" customHeight="1">
      <c r="A20" s="299"/>
      <c r="B20" s="103" t="s">
        <v>170</v>
      </c>
      <c r="C20" s="105" t="s">
        <v>160</v>
      </c>
      <c r="D20" s="237">
        <f>'Rehabil (m.s) 1'!M15</f>
        <v>1011.9999999999999</v>
      </c>
      <c r="E20" s="119">
        <v>3275.5</v>
      </c>
      <c r="F20" s="107">
        <f>D20*E20/100</f>
        <v>33148.06</v>
      </c>
    </row>
    <row r="21" spans="1:6" s="1" customFormat="1" ht="25.5">
      <c r="A21" s="143">
        <v>5</v>
      </c>
      <c r="B21" s="120" t="s">
        <v>188</v>
      </c>
      <c r="C21" s="122" t="s">
        <v>18</v>
      </c>
      <c r="D21" s="238">
        <f>'Rehabil (m.s) 1'!M30</f>
        <v>10</v>
      </c>
      <c r="E21" s="122">
        <v>261.25</v>
      </c>
      <c r="F21" s="128">
        <f>D21*E21</f>
        <v>2612.5</v>
      </c>
    </row>
    <row r="22" spans="1:6" s="1" customFormat="1">
      <c r="A22" s="254"/>
      <c r="B22" s="112"/>
      <c r="C22" s="193"/>
      <c r="D22" s="193"/>
      <c r="E22" s="201" t="s">
        <v>232</v>
      </c>
      <c r="F22" s="202">
        <f>SUM(F13:F21)</f>
        <v>497031.89649999997</v>
      </c>
    </row>
    <row r="23" spans="1:6" s="1" customFormat="1" ht="15.75">
      <c r="A23" s="320" t="s">
        <v>268</v>
      </c>
      <c r="B23" s="321"/>
      <c r="C23" s="321"/>
      <c r="D23" s="321"/>
      <c r="E23" s="321"/>
      <c r="F23" s="322"/>
    </row>
    <row r="24" spans="1:6" s="1" customFormat="1">
      <c r="A24" s="323" t="s">
        <v>10</v>
      </c>
      <c r="B24" s="323" t="s">
        <v>11</v>
      </c>
      <c r="C24" s="323" t="s">
        <v>12</v>
      </c>
      <c r="D24" s="324" t="s">
        <v>13</v>
      </c>
      <c r="E24" s="252" t="s">
        <v>14</v>
      </c>
      <c r="F24" s="252" t="s">
        <v>21</v>
      </c>
    </row>
    <row r="25" spans="1:6" s="88" customFormat="1">
      <c r="A25" s="323"/>
      <c r="B25" s="323"/>
      <c r="C25" s="323"/>
      <c r="D25" s="324"/>
      <c r="E25" s="253" t="s">
        <v>16</v>
      </c>
      <c r="F25" s="253" t="s">
        <v>16</v>
      </c>
    </row>
    <row r="26" spans="1:6" s="88" customFormat="1">
      <c r="A26" s="278">
        <v>1</v>
      </c>
      <c r="B26" s="281" t="s">
        <v>48</v>
      </c>
      <c r="C26" s="284" t="s">
        <v>18</v>
      </c>
      <c r="D26" s="284">
        <v>5</v>
      </c>
      <c r="E26" s="290">
        <v>689.7</v>
      </c>
      <c r="F26" s="276">
        <f>D26*E26</f>
        <v>3448.5</v>
      </c>
    </row>
    <row r="27" spans="1:6" s="88" customFormat="1">
      <c r="A27" s="279"/>
      <c r="B27" s="282"/>
      <c r="C27" s="285"/>
      <c r="D27" s="285"/>
      <c r="E27" s="291"/>
      <c r="F27" s="293"/>
    </row>
    <row r="28" spans="1:6" s="88" customFormat="1" ht="51">
      <c r="A28" s="247">
        <v>2</v>
      </c>
      <c r="B28" s="248" t="s">
        <v>49</v>
      </c>
      <c r="C28" s="250" t="s">
        <v>18</v>
      </c>
      <c r="D28" s="250">
        <v>5</v>
      </c>
      <c r="E28" s="41">
        <v>447.15</v>
      </c>
      <c r="F28" s="42">
        <f>D28*E28</f>
        <v>2235.75</v>
      </c>
    </row>
    <row r="29" spans="1:6" s="88" customFormat="1" ht="63.75">
      <c r="A29" s="240" t="s">
        <v>50</v>
      </c>
      <c r="B29" s="77" t="s">
        <v>51</v>
      </c>
      <c r="C29" s="241" t="s">
        <v>18</v>
      </c>
      <c r="D29" s="241">
        <v>9</v>
      </c>
      <c r="E29" s="243">
        <v>72.16</v>
      </c>
      <c r="F29" s="245">
        <f>D29*E29</f>
        <v>649.43999999999994</v>
      </c>
    </row>
    <row r="30" spans="1:6" s="88" customFormat="1" ht="63.75">
      <c r="A30" s="38" t="s">
        <v>52</v>
      </c>
      <c r="B30" s="248" t="s">
        <v>53</v>
      </c>
      <c r="C30" s="250" t="s">
        <v>18</v>
      </c>
      <c r="D30" s="250">
        <v>9</v>
      </c>
      <c r="E30" s="41">
        <v>264</v>
      </c>
      <c r="F30" s="42">
        <f>D30*E30</f>
        <v>2376</v>
      </c>
    </row>
    <row r="31" spans="1:6" s="88" customFormat="1">
      <c r="A31" s="278">
        <v>4</v>
      </c>
      <c r="B31" s="281" t="s">
        <v>54</v>
      </c>
      <c r="C31" s="43"/>
      <c r="D31" s="241"/>
      <c r="E31" s="45"/>
      <c r="F31" s="46"/>
    </row>
    <row r="32" spans="1:6" s="88" customFormat="1">
      <c r="A32" s="280"/>
      <c r="B32" s="325"/>
      <c r="C32" s="242" t="s">
        <v>18</v>
      </c>
      <c r="D32" s="242">
        <v>5</v>
      </c>
      <c r="E32" s="244">
        <v>1097</v>
      </c>
      <c r="F32" s="246">
        <f>D32*E32</f>
        <v>5485</v>
      </c>
    </row>
    <row r="33" spans="1:15" s="88" customFormat="1">
      <c r="A33" s="278">
        <v>5</v>
      </c>
      <c r="B33" s="281" t="s">
        <v>55</v>
      </c>
      <c r="C33" s="43"/>
      <c r="D33" s="241"/>
      <c r="E33" s="45"/>
      <c r="F33" s="46"/>
    </row>
    <row r="34" spans="1:15" s="88" customFormat="1">
      <c r="A34" s="280"/>
      <c r="B34" s="283"/>
      <c r="C34" s="242" t="s">
        <v>18</v>
      </c>
      <c r="D34" s="249">
        <f>'Rehabil (m.s) 1'!M41</f>
        <v>2.2999999999999998</v>
      </c>
      <c r="E34" s="244">
        <v>1109.46</v>
      </c>
      <c r="F34" s="246">
        <f>D34*E34</f>
        <v>2551.7579999999998</v>
      </c>
    </row>
    <row r="35" spans="1:15" s="88" customFormat="1" ht="115.5" customHeight="1">
      <c r="A35" s="247">
        <v>6</v>
      </c>
      <c r="B35" s="51" t="s">
        <v>56</v>
      </c>
      <c r="C35" s="250" t="s">
        <v>18</v>
      </c>
      <c r="D35" s="251">
        <f>'Rehabil (m.s) 1'!M34</f>
        <v>2.2999999999999998</v>
      </c>
      <c r="E35" s="41">
        <v>6166.6</v>
      </c>
      <c r="F35" s="42">
        <f>D35*E35</f>
        <v>14183.18</v>
      </c>
    </row>
    <row r="36" spans="1:15" s="88" customFormat="1" ht="140.25">
      <c r="A36" s="247">
        <v>7</v>
      </c>
      <c r="B36" s="248" t="s">
        <v>57</v>
      </c>
      <c r="C36" s="250" t="s">
        <v>18</v>
      </c>
      <c r="D36" s="251">
        <f>'Rehabil (m.s) 1'!M38</f>
        <v>2.2999999999999998</v>
      </c>
      <c r="E36" s="41">
        <v>4253.8999999999996</v>
      </c>
      <c r="F36" s="42">
        <f>D36*E36</f>
        <v>9783.9699999999975</v>
      </c>
    </row>
    <row r="37" spans="1:15" s="1" customFormat="1" ht="38.25">
      <c r="A37" s="247">
        <v>8</v>
      </c>
      <c r="B37" s="248" t="s">
        <v>58</v>
      </c>
      <c r="C37" s="250" t="s">
        <v>18</v>
      </c>
      <c r="D37" s="251">
        <f>'Rehabil (m.s) 1'!M39</f>
        <v>2.2999999999999998</v>
      </c>
      <c r="E37" s="41">
        <v>938.47</v>
      </c>
      <c r="F37" s="42">
        <f>D37*E37</f>
        <v>2158.4809999999998</v>
      </c>
    </row>
    <row r="38" spans="1:15" s="1" customFormat="1">
      <c r="A38" s="294">
        <v>9</v>
      </c>
      <c r="B38" s="295" t="s">
        <v>59</v>
      </c>
      <c r="C38" s="284" t="s">
        <v>18</v>
      </c>
      <c r="D38" s="284">
        <v>2</v>
      </c>
      <c r="E38" s="290">
        <v>1220.67</v>
      </c>
      <c r="F38" s="276">
        <f>D38*E38</f>
        <v>2441.34</v>
      </c>
    </row>
    <row r="39" spans="1:15" s="1" customFormat="1">
      <c r="A39" s="294"/>
      <c r="B39" s="295"/>
      <c r="C39" s="286"/>
      <c r="D39" s="286"/>
      <c r="E39" s="292"/>
      <c r="F39" s="277"/>
    </row>
    <row r="40" spans="1:15" s="1" customFormat="1">
      <c r="A40" s="278">
        <v>10</v>
      </c>
      <c r="B40" s="281" t="s">
        <v>60</v>
      </c>
      <c r="C40" s="284" t="s">
        <v>18</v>
      </c>
      <c r="D40" s="287">
        <v>3</v>
      </c>
      <c r="E40" s="290">
        <v>42745</v>
      </c>
      <c r="F40" s="276">
        <f>D40*E40</f>
        <v>128235</v>
      </c>
    </row>
    <row r="41" spans="1:15" s="1" customFormat="1">
      <c r="A41" s="279"/>
      <c r="B41" s="282"/>
      <c r="C41" s="285"/>
      <c r="D41" s="288"/>
      <c r="E41" s="291"/>
      <c r="F41" s="293"/>
    </row>
    <row r="42" spans="1:15" s="1" customFormat="1">
      <c r="A42" s="279"/>
      <c r="B42" s="282"/>
      <c r="C42" s="285"/>
      <c r="D42" s="288"/>
      <c r="E42" s="291"/>
      <c r="F42" s="293"/>
    </row>
    <row r="43" spans="1:15" s="1" customFormat="1">
      <c r="A43" s="279"/>
      <c r="B43" s="282"/>
      <c r="C43" s="285"/>
      <c r="D43" s="288"/>
      <c r="E43" s="291"/>
      <c r="F43" s="293"/>
    </row>
    <row r="44" spans="1:15">
      <c r="A44" s="279"/>
      <c r="B44" s="282"/>
      <c r="C44" s="285"/>
      <c r="D44" s="288"/>
      <c r="E44" s="291"/>
      <c r="F44" s="293"/>
      <c r="G44" s="88"/>
      <c r="H44" s="88"/>
      <c r="I44" s="88"/>
      <c r="J44" s="88"/>
      <c r="K44" s="88"/>
      <c r="L44" s="88"/>
      <c r="M44" s="88"/>
      <c r="N44" s="88"/>
      <c r="O44" s="88"/>
    </row>
    <row r="45" spans="1:15" s="1" customFormat="1" ht="48.75" customHeight="1">
      <c r="A45" s="279"/>
      <c r="B45" s="282"/>
      <c r="C45" s="285"/>
      <c r="D45" s="288"/>
      <c r="E45" s="291"/>
      <c r="F45" s="293"/>
      <c r="G45" s="88"/>
      <c r="H45" s="88"/>
      <c r="I45" s="88"/>
      <c r="J45" s="88"/>
      <c r="K45" s="88"/>
      <c r="L45" s="88"/>
      <c r="M45" s="88"/>
      <c r="N45" s="88"/>
      <c r="O45" s="88"/>
    </row>
    <row r="46" spans="1:15" s="1" customFormat="1" ht="62.25" customHeight="1">
      <c r="A46" s="279"/>
      <c r="B46" s="282"/>
      <c r="C46" s="285"/>
      <c r="D46" s="288"/>
      <c r="E46" s="291"/>
      <c r="F46" s="293"/>
    </row>
    <row r="47" spans="1:15" s="1" customFormat="1" ht="5.25" hidden="1" customHeight="1">
      <c r="A47" s="280"/>
      <c r="B47" s="283"/>
      <c r="C47" s="286"/>
      <c r="D47" s="289"/>
      <c r="E47" s="292"/>
      <c r="F47" s="277"/>
    </row>
    <row r="48" spans="1:15" s="1" customFormat="1" ht="38.25">
      <c r="A48" s="247">
        <v>11</v>
      </c>
      <c r="B48" s="248" t="s">
        <v>61</v>
      </c>
      <c r="C48" s="250" t="s">
        <v>18</v>
      </c>
      <c r="D48" s="251">
        <f>'Rehabil (m.s) 1'!M37</f>
        <v>2.2999999999999998</v>
      </c>
      <c r="E48" s="41">
        <v>169.4</v>
      </c>
      <c r="F48" s="52">
        <f t="shared" ref="F48:F54" si="2">D48*E48</f>
        <v>389.62</v>
      </c>
    </row>
    <row r="49" spans="1:6" s="1" customFormat="1" ht="32.25" customHeight="1">
      <c r="A49" s="247">
        <v>12</v>
      </c>
      <c r="B49" s="248" t="s">
        <v>62</v>
      </c>
      <c r="C49" s="250" t="s">
        <v>18</v>
      </c>
      <c r="D49" s="251">
        <f>'Rehabil (m.s) 1'!M40</f>
        <v>2.2999999999999998</v>
      </c>
      <c r="E49" s="41">
        <v>3432</v>
      </c>
      <c r="F49" s="42">
        <f t="shared" si="2"/>
        <v>7893.5999999999995</v>
      </c>
    </row>
    <row r="50" spans="1:6" s="1" customFormat="1" ht="25.5">
      <c r="A50" s="247">
        <v>13</v>
      </c>
      <c r="B50" s="248" t="s">
        <v>63</v>
      </c>
      <c r="C50" s="250" t="s">
        <v>18</v>
      </c>
      <c r="D50" s="251">
        <v>4</v>
      </c>
      <c r="E50" s="41">
        <v>593.37</v>
      </c>
      <c r="F50" s="52">
        <f t="shared" si="2"/>
        <v>2373.48</v>
      </c>
    </row>
    <row r="51" spans="1:6" s="1" customFormat="1" ht="38.25">
      <c r="A51" s="278">
        <v>14</v>
      </c>
      <c r="B51" s="248" t="s">
        <v>64</v>
      </c>
      <c r="C51" s="250"/>
      <c r="D51" s="251"/>
      <c r="E51" s="41"/>
      <c r="F51" s="52"/>
    </row>
    <row r="52" spans="1:6" s="1" customFormat="1">
      <c r="A52" s="279"/>
      <c r="B52" s="248" t="s">
        <v>65</v>
      </c>
      <c r="C52" s="250" t="s">
        <v>18</v>
      </c>
      <c r="D52" s="251">
        <f>'Rehabil (m.s) 1'!M42</f>
        <v>2.2999999999999998</v>
      </c>
      <c r="E52" s="41">
        <v>695.42</v>
      </c>
      <c r="F52" s="52">
        <f t="shared" si="2"/>
        <v>1599.4659999999999</v>
      </c>
    </row>
    <row r="53" spans="1:6" s="1" customFormat="1">
      <c r="A53" s="280"/>
      <c r="B53" s="248" t="s">
        <v>66</v>
      </c>
      <c r="C53" s="250" t="s">
        <v>18</v>
      </c>
      <c r="D53" s="251">
        <f>D52</f>
        <v>2.2999999999999998</v>
      </c>
      <c r="E53" s="41">
        <v>956.12</v>
      </c>
      <c r="F53" s="52">
        <f t="shared" si="2"/>
        <v>2199.076</v>
      </c>
    </row>
    <row r="54" spans="1:6" s="1" customFormat="1" ht="89.25">
      <c r="A54" s="247">
        <v>15</v>
      </c>
      <c r="B54" s="248" t="s">
        <v>67</v>
      </c>
      <c r="C54" s="250" t="s">
        <v>18</v>
      </c>
      <c r="D54" s="251">
        <v>1</v>
      </c>
      <c r="E54" s="41">
        <v>3128</v>
      </c>
      <c r="F54" s="52">
        <f t="shared" si="2"/>
        <v>3128</v>
      </c>
    </row>
    <row r="55" spans="1:6">
      <c r="A55" s="275" t="s">
        <v>17</v>
      </c>
      <c r="B55" s="275"/>
      <c r="C55" s="275"/>
      <c r="D55" s="275"/>
      <c r="E55" s="275"/>
      <c r="F55" s="53">
        <f>SUM(F26:F54)</f>
        <v>191131.66099999999</v>
      </c>
    </row>
    <row r="56" spans="1:6">
      <c r="A56" s="82" t="s">
        <v>120</v>
      </c>
      <c r="B56" s="80" t="s">
        <v>121</v>
      </c>
      <c r="C56" s="40"/>
      <c r="D56" s="40"/>
      <c r="E56" s="41"/>
      <c r="F56" s="52"/>
    </row>
    <row r="57" spans="1:6" s="1" customFormat="1" ht="29.25" customHeight="1">
      <c r="A57" s="142">
        <v>1</v>
      </c>
      <c r="B57" s="14" t="s">
        <v>25</v>
      </c>
      <c r="C57" s="10" t="s">
        <v>26</v>
      </c>
      <c r="D57" s="210">
        <f>'Rehabil (m.s) 1'!M47</f>
        <v>14.95</v>
      </c>
      <c r="E57" s="15">
        <v>54</v>
      </c>
      <c r="F57" s="12">
        <f t="shared" ref="F57" si="3">D57*E57</f>
        <v>807.3</v>
      </c>
    </row>
    <row r="58" spans="1:6" ht="51">
      <c r="A58" s="142">
        <v>2</v>
      </c>
      <c r="B58" s="9" t="s">
        <v>22</v>
      </c>
      <c r="C58" s="10" t="s">
        <v>23</v>
      </c>
      <c r="D58" s="210">
        <f>'Rehabil (m.s) 1'!M56+'Rehabil (m.s) 1'!M48</f>
        <v>54.05</v>
      </c>
      <c r="E58" s="11">
        <v>1130</v>
      </c>
      <c r="F58" s="12">
        <f>D58*E58</f>
        <v>61076.5</v>
      </c>
    </row>
    <row r="59" spans="1:6" ht="38.25">
      <c r="A59" s="142">
        <v>3</v>
      </c>
      <c r="B59" s="14" t="s">
        <v>25</v>
      </c>
      <c r="C59" s="10" t="s">
        <v>26</v>
      </c>
      <c r="D59" s="210">
        <f>'Rehabil (m.s) 1'!M50</f>
        <v>72.449999999999989</v>
      </c>
      <c r="E59" s="15">
        <v>54</v>
      </c>
      <c r="F59" s="12">
        <f t="shared" ref="F59:F62" si="4">D59*E59</f>
        <v>3912.2999999999993</v>
      </c>
    </row>
    <row r="60" spans="1:6" ht="38.25">
      <c r="A60" s="142">
        <v>4</v>
      </c>
      <c r="B60" s="14" t="s">
        <v>27</v>
      </c>
      <c r="C60" s="10" t="s">
        <v>26</v>
      </c>
      <c r="D60" s="210">
        <f>'Rehabil (m.s) 1'!M51</f>
        <v>13.799999999999999</v>
      </c>
      <c r="E60" s="16">
        <v>83</v>
      </c>
      <c r="F60" s="12">
        <f t="shared" si="4"/>
        <v>1145.3999999999999</v>
      </c>
    </row>
    <row r="61" spans="1:6" ht="38.25">
      <c r="A61" s="142">
        <v>5</v>
      </c>
      <c r="B61" s="14" t="s">
        <v>28</v>
      </c>
      <c r="C61" s="10" t="s">
        <v>26</v>
      </c>
      <c r="D61" s="210">
        <f>'Rehabil (m.s) 1'!M52</f>
        <v>6.8999999999999995</v>
      </c>
      <c r="E61" s="15">
        <v>151</v>
      </c>
      <c r="F61" s="12">
        <f t="shared" si="4"/>
        <v>1041.8999999999999</v>
      </c>
    </row>
    <row r="62" spans="1:6" ht="25.5">
      <c r="A62" s="142">
        <v>6</v>
      </c>
      <c r="B62" s="14" t="s">
        <v>30</v>
      </c>
      <c r="C62" s="10" t="s">
        <v>26</v>
      </c>
      <c r="D62" s="210">
        <f>'Rehabil (m.s) 1'!M55</f>
        <v>35.65</v>
      </c>
      <c r="E62" s="15">
        <v>70</v>
      </c>
      <c r="F62" s="12">
        <f t="shared" si="4"/>
        <v>2495.5</v>
      </c>
    </row>
    <row r="63" spans="1:6">
      <c r="A63" s="316" t="s">
        <v>194</v>
      </c>
      <c r="B63" s="317"/>
      <c r="C63" s="317"/>
      <c r="D63" s="317"/>
      <c r="E63" s="318"/>
      <c r="F63" s="141">
        <f>SUM(F57:F62)</f>
        <v>70478.899999999994</v>
      </c>
    </row>
    <row r="64" spans="1:6">
      <c r="A64" s="153"/>
      <c r="B64" s="153"/>
      <c r="C64" s="153"/>
      <c r="D64" s="153"/>
      <c r="E64" s="153"/>
      <c r="F64" s="154"/>
    </row>
    <row r="65" spans="1:6" s="1" customFormat="1">
      <c r="A65" s="155"/>
      <c r="B65" s="155"/>
      <c r="C65" s="155"/>
      <c r="D65" s="155"/>
      <c r="E65" s="155"/>
      <c r="F65" s="156"/>
    </row>
    <row r="66" spans="1:6">
      <c r="A66" s="155"/>
      <c r="B66" s="155"/>
      <c r="C66" s="155"/>
      <c r="D66" s="155"/>
      <c r="E66" s="155"/>
      <c r="F66" s="156"/>
    </row>
    <row r="67" spans="1:6" ht="15.75">
      <c r="A67" s="319" t="s">
        <v>193</v>
      </c>
      <c r="B67" s="319"/>
      <c r="C67" s="319"/>
      <c r="D67" s="319"/>
      <c r="E67" s="319"/>
      <c r="F67" s="319"/>
    </row>
    <row r="68" spans="1:6">
      <c r="A68" s="229" t="s">
        <v>46</v>
      </c>
      <c r="B68" s="228" t="s">
        <v>247</v>
      </c>
      <c r="C68" s="196"/>
      <c r="D68" s="196"/>
      <c r="E68" s="197"/>
      <c r="F68" s="227"/>
    </row>
    <row r="69" spans="1:6" ht="89.25">
      <c r="A69" s="142">
        <v>1</v>
      </c>
      <c r="B69" s="230" t="s">
        <v>248</v>
      </c>
      <c r="C69" s="99" t="s">
        <v>87</v>
      </c>
      <c r="D69" s="263">
        <f>'Rehabil (m.s) 1'!M11</f>
        <v>1628.3999999999999</v>
      </c>
      <c r="E69" s="189">
        <v>177</v>
      </c>
      <c r="F69" s="180">
        <f>D69*E69</f>
        <v>288226.8</v>
      </c>
    </row>
    <row r="70" spans="1:6" ht="42" customHeight="1">
      <c r="A70" s="142">
        <v>2</v>
      </c>
      <c r="B70" s="230" t="s">
        <v>249</v>
      </c>
      <c r="C70" s="99" t="s">
        <v>87</v>
      </c>
      <c r="D70" s="263">
        <f>D69</f>
        <v>1628.3999999999999</v>
      </c>
      <c r="E70" s="189">
        <v>42</v>
      </c>
      <c r="F70" s="180">
        <f t="shared" ref="F70:F84" si="5">D70*E70</f>
        <v>68392.799999999988</v>
      </c>
    </row>
    <row r="71" spans="1:6" ht="38.25">
      <c r="A71" s="142">
        <v>3</v>
      </c>
      <c r="B71" s="199" t="s">
        <v>237</v>
      </c>
      <c r="C71" s="99" t="s">
        <v>87</v>
      </c>
      <c r="D71" s="205">
        <f>'Rehabil (m.s) 1'!M12</f>
        <v>2081.5</v>
      </c>
      <c r="E71" s="178">
        <v>202</v>
      </c>
      <c r="F71" s="180">
        <f t="shared" si="5"/>
        <v>420463</v>
      </c>
    </row>
    <row r="72" spans="1:6">
      <c r="A72" s="142">
        <v>4</v>
      </c>
      <c r="B72" s="98" t="s">
        <v>157</v>
      </c>
      <c r="C72" s="99" t="s">
        <v>87</v>
      </c>
      <c r="D72" s="206">
        <f>'Rehabil (m.s) 1'!M13</f>
        <v>436.99999999999994</v>
      </c>
      <c r="E72" s="179">
        <v>150</v>
      </c>
      <c r="F72" s="180">
        <f t="shared" si="5"/>
        <v>65549.999999999985</v>
      </c>
    </row>
    <row r="73" spans="1:6" ht="25.5">
      <c r="A73" s="142">
        <v>5</v>
      </c>
      <c r="B73" s="199" t="s">
        <v>250</v>
      </c>
      <c r="C73" s="99" t="s">
        <v>87</v>
      </c>
      <c r="D73" s="206">
        <f>'Rehabil (m.s) 1'!M14</f>
        <v>833.40499999999997</v>
      </c>
      <c r="E73" s="179">
        <v>30</v>
      </c>
      <c r="F73" s="180">
        <f t="shared" si="5"/>
        <v>25002.149999999998</v>
      </c>
    </row>
    <row r="74" spans="1:6" ht="51">
      <c r="A74" s="142">
        <v>6</v>
      </c>
      <c r="B74" s="230" t="s">
        <v>251</v>
      </c>
      <c r="C74" s="110" t="s">
        <v>172</v>
      </c>
      <c r="D74" s="125">
        <f>'Rehabil (m.s) 1'!M16</f>
        <v>1011.9999999999999</v>
      </c>
      <c r="E74" s="190">
        <v>282</v>
      </c>
      <c r="F74" s="180">
        <f t="shared" si="5"/>
        <v>285383.99999999994</v>
      </c>
    </row>
    <row r="75" spans="1:6" ht="51">
      <c r="A75" s="84">
        <v>7</v>
      </c>
      <c r="B75" s="230" t="s">
        <v>252</v>
      </c>
      <c r="C75" s="200" t="s">
        <v>87</v>
      </c>
      <c r="D75" s="206">
        <f>'Rehabil (m.s) 1'!M18</f>
        <v>135.69999999999999</v>
      </c>
      <c r="E75" s="179">
        <v>186</v>
      </c>
      <c r="F75" s="180">
        <f t="shared" si="5"/>
        <v>25240.199999999997</v>
      </c>
    </row>
    <row r="76" spans="1:6" ht="76.5">
      <c r="A76" s="231">
        <v>8</v>
      </c>
      <c r="B76" s="232" t="s">
        <v>253</v>
      </c>
      <c r="C76" s="233" t="s">
        <v>172</v>
      </c>
      <c r="D76" s="261">
        <f>'Rehabil (m.s) 1'!M20+'Rehabil (m.s) 1'!M21</f>
        <v>349.59999999999997</v>
      </c>
      <c r="E76" s="264">
        <v>1850</v>
      </c>
      <c r="F76" s="180">
        <f t="shared" si="5"/>
        <v>646759.99999999988</v>
      </c>
    </row>
    <row r="77" spans="1:6" ht="38.25">
      <c r="A77" s="198">
        <v>9</v>
      </c>
      <c r="B77" s="230" t="s">
        <v>254</v>
      </c>
      <c r="C77" s="110" t="s">
        <v>172</v>
      </c>
      <c r="D77" s="125">
        <f>'Rehabil (m.s) 1'!M23</f>
        <v>257.59999999999997</v>
      </c>
      <c r="E77" s="265">
        <v>64</v>
      </c>
      <c r="F77" s="180">
        <f t="shared" si="5"/>
        <v>16486.399999999998</v>
      </c>
    </row>
    <row r="78" spans="1:6" ht="38.25">
      <c r="A78" s="198">
        <v>10</v>
      </c>
      <c r="B78" s="230" t="s">
        <v>255</v>
      </c>
      <c r="C78" s="110" t="s">
        <v>172</v>
      </c>
      <c r="D78" s="125">
        <f>'Rehabil (m.s) 1'!M24</f>
        <v>441.59999999999997</v>
      </c>
      <c r="E78" s="265">
        <v>64</v>
      </c>
      <c r="F78" s="180">
        <f t="shared" si="5"/>
        <v>28262.399999999998</v>
      </c>
    </row>
    <row r="79" spans="1:6" ht="51">
      <c r="A79" s="198">
        <v>11</v>
      </c>
      <c r="B79" s="230" t="s">
        <v>256</v>
      </c>
      <c r="C79" s="110" t="s">
        <v>172</v>
      </c>
      <c r="D79" s="125">
        <f>'Rehabil (m.s) 1'!M25</f>
        <v>708.4</v>
      </c>
      <c r="E79" s="265">
        <v>24</v>
      </c>
      <c r="F79" s="180">
        <f t="shared" si="5"/>
        <v>17001.599999999999</v>
      </c>
    </row>
    <row r="80" spans="1:6" ht="25.5">
      <c r="A80" s="198">
        <v>12</v>
      </c>
      <c r="B80" s="230" t="s">
        <v>257</v>
      </c>
      <c r="C80" s="110" t="s">
        <v>258</v>
      </c>
      <c r="D80" s="125">
        <f>'Rehabil (m.s) 1'!M32</f>
        <v>873.99999999999989</v>
      </c>
      <c r="E80" s="265">
        <v>1817</v>
      </c>
      <c r="F80" s="180">
        <f t="shared" si="5"/>
        <v>1588057.9999999998</v>
      </c>
    </row>
    <row r="81" spans="1:8" ht="114.75">
      <c r="A81" s="235">
        <v>13</v>
      </c>
      <c r="B81" s="126" t="s">
        <v>244</v>
      </c>
      <c r="C81" s="110" t="s">
        <v>172</v>
      </c>
      <c r="D81" s="125">
        <f>'Rehabil (m.s) 1'!M19</f>
        <v>69</v>
      </c>
      <c r="E81" s="265">
        <v>510</v>
      </c>
      <c r="F81" s="180">
        <f t="shared" si="5"/>
        <v>35190</v>
      </c>
    </row>
    <row r="82" spans="1:8" ht="38.25">
      <c r="A82" s="142">
        <v>14</v>
      </c>
      <c r="B82" s="230" t="s">
        <v>259</v>
      </c>
      <c r="C82" s="200" t="s">
        <v>87</v>
      </c>
      <c r="D82" s="206">
        <f>'Rehabil (m.s) 1'!M5</f>
        <v>2081.5</v>
      </c>
      <c r="E82" s="179">
        <v>84</v>
      </c>
      <c r="F82" s="180">
        <f t="shared" si="5"/>
        <v>174846</v>
      </c>
    </row>
    <row r="83" spans="1:8" ht="63.75">
      <c r="A83" s="142">
        <v>15</v>
      </c>
      <c r="B83" s="230" t="s">
        <v>260</v>
      </c>
      <c r="C83" s="200" t="s">
        <v>87</v>
      </c>
      <c r="D83" s="206">
        <f>'Rehabil (m.s) 1'!M6</f>
        <v>6154.7999999999993</v>
      </c>
      <c r="E83" s="179">
        <v>91</v>
      </c>
      <c r="F83" s="180">
        <f t="shared" si="5"/>
        <v>560086.79999999993</v>
      </c>
    </row>
    <row r="84" spans="1:8" s="1" customFormat="1" ht="81" customHeight="1">
      <c r="A84" s="173">
        <v>16</v>
      </c>
      <c r="B84" s="108" t="s">
        <v>243</v>
      </c>
      <c r="C84" s="200" t="s">
        <v>220</v>
      </c>
      <c r="D84" s="207">
        <f>'Rehabil (m.s) 1'!M27/20</f>
        <v>2.0330357142857141</v>
      </c>
      <c r="E84" s="182">
        <v>125000</v>
      </c>
      <c r="F84" s="181">
        <f t="shared" si="5"/>
        <v>254129.46428571426</v>
      </c>
      <c r="G84" s="21"/>
      <c r="H84" s="21"/>
    </row>
    <row r="85" spans="1:8" s="1" customFormat="1">
      <c r="A85" s="142">
        <v>17</v>
      </c>
      <c r="B85" s="108" t="s">
        <v>286</v>
      </c>
      <c r="C85" s="200" t="s">
        <v>18</v>
      </c>
      <c r="D85" s="206">
        <f>'Rehabil (m.s) 1'!M31</f>
        <v>4.5999999999999996</v>
      </c>
      <c r="E85" s="182">
        <v>3000</v>
      </c>
      <c r="F85" s="181"/>
      <c r="G85" s="21"/>
      <c r="H85" s="21"/>
    </row>
    <row r="86" spans="1:8">
      <c r="A86" s="316" t="s">
        <v>215</v>
      </c>
      <c r="B86" s="317"/>
      <c r="C86" s="317"/>
      <c r="D86" s="317"/>
      <c r="E86" s="318"/>
      <c r="F86" s="183">
        <f>SUM(F67:F85)</f>
        <v>4499079.614285714</v>
      </c>
    </row>
    <row r="87" spans="1:8">
      <c r="A87" s="226"/>
      <c r="B87" s="196"/>
      <c r="C87" s="196"/>
      <c r="D87" s="196"/>
      <c r="E87" s="197"/>
      <c r="F87" s="227"/>
    </row>
    <row r="88" spans="1:8">
      <c r="A88" s="229" t="s">
        <v>120</v>
      </c>
      <c r="B88" s="228" t="s">
        <v>246</v>
      </c>
      <c r="C88" s="196"/>
      <c r="D88" s="196"/>
      <c r="E88" s="197"/>
      <c r="F88" s="227"/>
    </row>
    <row r="89" spans="1:8" ht="38.25">
      <c r="A89" s="143">
        <v>1</v>
      </c>
      <c r="B89" s="14" t="s">
        <v>34</v>
      </c>
      <c r="C89" s="10" t="s">
        <v>26</v>
      </c>
      <c r="D89" s="210">
        <f>'Rehabil (m.s) 1'!M44</f>
        <v>40.25</v>
      </c>
      <c r="E89" s="191">
        <v>280</v>
      </c>
      <c r="F89" s="180">
        <f t="shared" ref="F89:F92" si="6">D89*E89</f>
        <v>11270</v>
      </c>
    </row>
    <row r="90" spans="1:8" ht="25.5">
      <c r="A90" s="142">
        <v>2</v>
      </c>
      <c r="B90" s="14" t="s">
        <v>35</v>
      </c>
      <c r="C90" s="10" t="s">
        <v>26</v>
      </c>
      <c r="D90" s="210">
        <f>'Rehabil (m.s) 1'!M45</f>
        <v>18.399999999999999</v>
      </c>
      <c r="E90" s="192">
        <v>3980</v>
      </c>
      <c r="F90" s="180">
        <f t="shared" si="6"/>
        <v>73232</v>
      </c>
    </row>
    <row r="91" spans="1:8" ht="51">
      <c r="A91" s="142">
        <v>3</v>
      </c>
      <c r="B91" s="14" t="s">
        <v>33</v>
      </c>
      <c r="C91" s="10" t="s">
        <v>26</v>
      </c>
      <c r="D91" s="210">
        <f>D90</f>
        <v>18.399999999999999</v>
      </c>
      <c r="E91" s="191">
        <v>333</v>
      </c>
      <c r="F91" s="180">
        <f t="shared" si="6"/>
        <v>6127.2</v>
      </c>
    </row>
    <row r="92" spans="1:8" ht="51">
      <c r="A92" s="142">
        <v>4</v>
      </c>
      <c r="B92" s="14" t="s">
        <v>32</v>
      </c>
      <c r="C92" s="10" t="s">
        <v>26</v>
      </c>
      <c r="D92" s="210">
        <f>D91</f>
        <v>18.399999999999999</v>
      </c>
      <c r="E92" s="191">
        <v>318</v>
      </c>
      <c r="F92" s="180">
        <f t="shared" si="6"/>
        <v>5851.2</v>
      </c>
    </row>
    <row r="93" spans="1:8">
      <c r="A93" s="316" t="s">
        <v>215</v>
      </c>
      <c r="B93" s="317"/>
      <c r="C93" s="317"/>
      <c r="D93" s="317"/>
      <c r="E93" s="318"/>
      <c r="F93" s="183">
        <f>SUM(F89:F92)</f>
        <v>96480.4</v>
      </c>
    </row>
    <row r="94" spans="1:8">
      <c r="A94" s="89"/>
      <c r="B94" s="137"/>
      <c r="C94" s="138"/>
      <c r="D94" s="138"/>
      <c r="E94" s="139"/>
      <c r="F94" s="140"/>
    </row>
    <row r="95" spans="1:8">
      <c r="A95" s="89"/>
      <c r="B95" s="137"/>
      <c r="C95" s="138"/>
      <c r="D95" s="138"/>
      <c r="E95" s="139"/>
      <c r="F95" s="140"/>
    </row>
    <row r="96" spans="1:8">
      <c r="A96" s="89"/>
      <c r="B96" s="137"/>
      <c r="C96" s="138"/>
      <c r="D96" s="138"/>
      <c r="E96" s="139"/>
      <c r="F96" s="140"/>
    </row>
  </sheetData>
  <mergeCells count="53">
    <mergeCell ref="A93:E93"/>
    <mergeCell ref="A67:F67"/>
    <mergeCell ref="A63:E63"/>
    <mergeCell ref="A86:E86"/>
    <mergeCell ref="A19:A20"/>
    <mergeCell ref="A23:F23"/>
    <mergeCell ref="A24:A25"/>
    <mergeCell ref="B24:B25"/>
    <mergeCell ref="C24:C25"/>
    <mergeCell ref="D24:D25"/>
    <mergeCell ref="F26:F27"/>
    <mergeCell ref="A31:A32"/>
    <mergeCell ref="B31:B32"/>
    <mergeCell ref="A33:A34"/>
    <mergeCell ref="B33:B34"/>
    <mergeCell ref="A26:A27"/>
    <mergeCell ref="A16:A18"/>
    <mergeCell ref="A14:A15"/>
    <mergeCell ref="B7:F7"/>
    <mergeCell ref="A8:F8"/>
    <mergeCell ref="A9:A10"/>
    <mergeCell ref="B9:B10"/>
    <mergeCell ref="C9:C10"/>
    <mergeCell ref="D9:D10"/>
    <mergeCell ref="F9:F10"/>
    <mergeCell ref="A11:A13"/>
    <mergeCell ref="C11:C12"/>
    <mergeCell ref="D11:D12"/>
    <mergeCell ref="E11:E12"/>
    <mergeCell ref="F11:F12"/>
    <mergeCell ref="A1:F1"/>
    <mergeCell ref="A2:F2"/>
    <mergeCell ref="A3:F3"/>
    <mergeCell ref="A4:F4"/>
    <mergeCell ref="A5:F5"/>
    <mergeCell ref="B26:B27"/>
    <mergeCell ref="C26:C27"/>
    <mergeCell ref="D26:D27"/>
    <mergeCell ref="E26:E27"/>
    <mergeCell ref="A51:A53"/>
    <mergeCell ref="A55:E55"/>
    <mergeCell ref="F38:F39"/>
    <mergeCell ref="A40:A47"/>
    <mergeCell ref="B40:B47"/>
    <mergeCell ref="C40:C47"/>
    <mergeCell ref="D40:D47"/>
    <mergeCell ref="E40:E47"/>
    <mergeCell ref="F40:F47"/>
    <mergeCell ref="A38:A39"/>
    <mergeCell ref="B38:B39"/>
    <mergeCell ref="C38:C39"/>
    <mergeCell ref="D38:D39"/>
    <mergeCell ref="E38:E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N59"/>
  <sheetViews>
    <sheetView topLeftCell="A7" zoomScale="80" zoomScaleNormal="80" workbookViewId="0">
      <selection activeCell="N39" sqref="N39"/>
    </sheetView>
  </sheetViews>
  <sheetFormatPr defaultRowHeight="15"/>
  <cols>
    <col min="1" max="1" width="5.28515625" customWidth="1"/>
    <col min="2" max="2" width="29.28515625" style="21" customWidth="1"/>
    <col min="4" max="5" width="9.140625" style="83" customWidth="1"/>
    <col min="6" max="7" width="9.140625" style="1" customWidth="1"/>
    <col min="8" max="8" width="10.42578125" style="83" customWidth="1"/>
    <col min="9" max="9" width="7.7109375" style="83" customWidth="1"/>
    <col min="10" max="10" width="10.42578125" style="83" customWidth="1"/>
    <col min="11" max="11" width="9.140625" style="1" customWidth="1"/>
    <col min="12" max="12" width="8.42578125" style="83" customWidth="1"/>
    <col min="13" max="13" width="9.140625" style="1" customWidth="1"/>
    <col min="14" max="14" width="9.140625" style="83"/>
  </cols>
  <sheetData>
    <row r="1" spans="1:14" ht="18.75">
      <c r="A1" s="271" t="s">
        <v>210</v>
      </c>
      <c r="B1" s="271"/>
      <c r="C1" s="271"/>
      <c r="D1" s="258"/>
      <c r="E1" s="258"/>
      <c r="F1" s="258"/>
      <c r="G1" s="258"/>
      <c r="K1" s="174"/>
      <c r="M1" s="174"/>
    </row>
    <row r="2" spans="1:14" ht="30">
      <c r="A2" s="28" t="s">
        <v>0</v>
      </c>
      <c r="B2" s="157" t="s">
        <v>137</v>
      </c>
      <c r="C2" s="28" t="s">
        <v>12</v>
      </c>
      <c r="D2" s="28" t="s">
        <v>271</v>
      </c>
      <c r="E2" s="28" t="s">
        <v>272</v>
      </c>
      <c r="F2" s="27" t="s">
        <v>273</v>
      </c>
      <c r="G2" s="27" t="s">
        <v>274</v>
      </c>
      <c r="H2" s="27" t="s">
        <v>275</v>
      </c>
      <c r="I2" s="27" t="s">
        <v>216</v>
      </c>
      <c r="J2" s="27" t="s">
        <v>276</v>
      </c>
      <c r="K2" s="28" t="s">
        <v>277</v>
      </c>
      <c r="L2" s="27" t="s">
        <v>279</v>
      </c>
      <c r="M2" s="27" t="s">
        <v>221</v>
      </c>
      <c r="N2" s="28" t="s">
        <v>4</v>
      </c>
    </row>
    <row r="3" spans="1:14" ht="15" customHeight="1">
      <c r="A3" s="85"/>
      <c r="B3" s="158"/>
      <c r="C3" s="85"/>
      <c r="D3" s="85"/>
      <c r="E3" s="85"/>
      <c r="F3" s="85"/>
      <c r="G3" s="85"/>
      <c r="H3" s="85"/>
      <c r="I3" s="85"/>
      <c r="J3" s="85"/>
      <c r="K3" s="85"/>
      <c r="L3" s="85"/>
      <c r="M3" s="85"/>
      <c r="N3" s="85"/>
    </row>
    <row r="4" spans="1:14" ht="15" customHeight="1">
      <c r="A4" s="86">
        <v>1</v>
      </c>
      <c r="B4" s="87" t="s">
        <v>138</v>
      </c>
      <c r="C4" s="71" t="s">
        <v>134</v>
      </c>
      <c r="D4" s="89">
        <v>375</v>
      </c>
      <c r="E4" s="89">
        <v>375</v>
      </c>
      <c r="F4" s="71">
        <v>586</v>
      </c>
      <c r="G4" s="71">
        <v>586</v>
      </c>
      <c r="H4" s="89"/>
      <c r="I4" s="89"/>
      <c r="J4" s="89">
        <f>211*3</f>
        <v>633</v>
      </c>
      <c r="K4" s="71"/>
      <c r="L4" s="89"/>
      <c r="M4" s="71"/>
      <c r="N4" s="209">
        <f>SUM(D4:M4)*1.1</f>
        <v>2810.5</v>
      </c>
    </row>
    <row r="5" spans="1:14" ht="15" customHeight="1">
      <c r="A5" s="86">
        <v>2</v>
      </c>
      <c r="B5" s="87" t="s">
        <v>139</v>
      </c>
      <c r="C5" s="71" t="s">
        <v>134</v>
      </c>
      <c r="D5" s="89">
        <v>38</v>
      </c>
      <c r="E5" s="89">
        <v>38</v>
      </c>
      <c r="F5" s="71">
        <v>59</v>
      </c>
      <c r="G5" s="71">
        <v>59</v>
      </c>
      <c r="H5" s="89"/>
      <c r="I5" s="89"/>
      <c r="J5" s="89">
        <f>21*3</f>
        <v>63</v>
      </c>
      <c r="K5" s="71"/>
      <c r="L5" s="89"/>
      <c r="M5" s="71"/>
      <c r="N5" s="209">
        <f t="shared" ref="N5:N37" si="0">SUM(D5:M5)*1.1</f>
        <v>282.70000000000005</v>
      </c>
    </row>
    <row r="6" spans="1:14" ht="15" customHeight="1">
      <c r="A6" s="86">
        <v>3</v>
      </c>
      <c r="B6" s="87" t="s">
        <v>140</v>
      </c>
      <c r="C6" s="71" t="s">
        <v>134</v>
      </c>
      <c r="D6" s="89">
        <v>200</v>
      </c>
      <c r="E6" s="89">
        <v>200</v>
      </c>
      <c r="F6" s="71">
        <v>687</v>
      </c>
      <c r="G6" s="71">
        <v>687</v>
      </c>
      <c r="H6" s="89">
        <f t="shared" ref="H6" si="1">2*300</f>
        <v>600</v>
      </c>
      <c r="I6" s="89"/>
      <c r="J6" s="89">
        <f>150*3</f>
        <v>450</v>
      </c>
      <c r="K6" s="71"/>
      <c r="L6" s="89">
        <v>100</v>
      </c>
      <c r="M6" s="71"/>
      <c r="N6" s="209">
        <f t="shared" si="0"/>
        <v>3216.4</v>
      </c>
    </row>
    <row r="7" spans="1:14" ht="15" customHeight="1">
      <c r="A7" s="86">
        <v>4</v>
      </c>
      <c r="B7" s="87" t="s">
        <v>141</v>
      </c>
      <c r="C7" s="71" t="s">
        <v>134</v>
      </c>
      <c r="D7" s="89">
        <v>468</v>
      </c>
      <c r="E7" s="89">
        <v>468</v>
      </c>
      <c r="F7" s="71">
        <v>653</v>
      </c>
      <c r="G7" s="71">
        <v>653</v>
      </c>
      <c r="H7" s="89"/>
      <c r="I7" s="89">
        <v>740</v>
      </c>
      <c r="J7" s="89">
        <f>200*3</f>
        <v>600</v>
      </c>
      <c r="K7" s="88"/>
      <c r="L7" s="89"/>
      <c r="M7" s="88"/>
      <c r="N7" s="209">
        <f t="shared" si="0"/>
        <v>3940.2000000000003</v>
      </c>
    </row>
    <row r="8" spans="1:14" ht="15" customHeight="1">
      <c r="A8" s="86">
        <v>5</v>
      </c>
      <c r="B8" s="87" t="s">
        <v>142</v>
      </c>
      <c r="C8" s="71" t="s">
        <v>135</v>
      </c>
      <c r="D8" s="89">
        <v>28</v>
      </c>
      <c r="E8" s="89">
        <v>28</v>
      </c>
      <c r="F8" s="71">
        <v>36</v>
      </c>
      <c r="G8" s="71">
        <v>36</v>
      </c>
      <c r="H8" s="89"/>
      <c r="I8" s="89">
        <v>26</v>
      </c>
      <c r="J8" s="89">
        <f>12*3</f>
        <v>36</v>
      </c>
      <c r="K8" s="88"/>
      <c r="L8" s="89"/>
      <c r="M8" s="88"/>
      <c r="N8" s="209">
        <f t="shared" si="0"/>
        <v>209.00000000000003</v>
      </c>
    </row>
    <row r="9" spans="1:14" ht="15" customHeight="1">
      <c r="A9" s="86">
        <v>6</v>
      </c>
      <c r="B9" s="87" t="s">
        <v>143</v>
      </c>
      <c r="C9" s="71" t="s">
        <v>87</v>
      </c>
      <c r="D9" s="89">
        <v>319</v>
      </c>
      <c r="E9" s="89">
        <v>319</v>
      </c>
      <c r="F9" s="71">
        <v>369</v>
      </c>
      <c r="G9" s="71">
        <v>369</v>
      </c>
      <c r="H9" s="89">
        <f t="shared" ref="H9" si="2">2*150</f>
        <v>300</v>
      </c>
      <c r="I9" s="89"/>
      <c r="J9" s="89">
        <f>60*3</f>
        <v>180</v>
      </c>
      <c r="K9" s="71"/>
      <c r="L9" s="89"/>
      <c r="M9" s="71"/>
      <c r="N9" s="209">
        <f t="shared" si="0"/>
        <v>2041.6000000000001</v>
      </c>
    </row>
    <row r="10" spans="1:14" ht="15" customHeight="1">
      <c r="A10" s="86">
        <v>7</v>
      </c>
      <c r="B10" s="87" t="s">
        <v>144</v>
      </c>
      <c r="C10" s="71" t="s">
        <v>87</v>
      </c>
      <c r="D10" s="89">
        <v>319</v>
      </c>
      <c r="E10" s="89">
        <v>319</v>
      </c>
      <c r="F10" s="71">
        <v>369</v>
      </c>
      <c r="G10" s="71">
        <v>369</v>
      </c>
      <c r="H10" s="89">
        <v>300</v>
      </c>
      <c r="I10" s="89"/>
      <c r="J10" s="89">
        <f>60*3</f>
        <v>180</v>
      </c>
      <c r="K10" s="71"/>
      <c r="L10" s="89">
        <v>120</v>
      </c>
      <c r="M10" s="71"/>
      <c r="N10" s="209">
        <f t="shared" si="0"/>
        <v>2173.6000000000004</v>
      </c>
    </row>
    <row r="11" spans="1:14" ht="15" customHeight="1">
      <c r="A11" s="86">
        <v>8</v>
      </c>
      <c r="B11" s="87" t="s">
        <v>145</v>
      </c>
      <c r="C11" s="71" t="s">
        <v>87</v>
      </c>
      <c r="D11" s="209">
        <f t="shared" ref="D11:E11" si="3">319*0.25</f>
        <v>79.75</v>
      </c>
      <c r="E11" s="209">
        <f t="shared" si="3"/>
        <v>79.75</v>
      </c>
      <c r="F11" s="71">
        <v>92</v>
      </c>
      <c r="G11" s="71">
        <v>92</v>
      </c>
      <c r="H11" s="89">
        <v>100</v>
      </c>
      <c r="I11" s="89"/>
      <c r="J11" s="89">
        <f>15*3</f>
        <v>45</v>
      </c>
      <c r="K11" s="71"/>
      <c r="L11" s="89">
        <v>120</v>
      </c>
      <c r="M11" s="71"/>
      <c r="N11" s="209">
        <f t="shared" si="0"/>
        <v>669.35</v>
      </c>
    </row>
    <row r="12" spans="1:14" ht="15" customHeight="1">
      <c r="A12" s="86">
        <v>9</v>
      </c>
      <c r="B12" s="87" t="s">
        <v>146</v>
      </c>
      <c r="C12" s="71" t="s">
        <v>134</v>
      </c>
      <c r="D12" s="209">
        <f t="shared" ref="D12:E12" si="4">319*0.5</f>
        <v>159.5</v>
      </c>
      <c r="E12" s="209">
        <f t="shared" si="4"/>
        <v>159.5</v>
      </c>
      <c r="F12" s="71">
        <v>185</v>
      </c>
      <c r="G12" s="71">
        <v>185</v>
      </c>
      <c r="H12" s="89">
        <v>60</v>
      </c>
      <c r="I12" s="89"/>
      <c r="J12" s="89">
        <f>30*3</f>
        <v>90</v>
      </c>
      <c r="K12" s="71"/>
      <c r="L12" s="89">
        <v>60</v>
      </c>
      <c r="M12" s="71"/>
      <c r="N12" s="209">
        <f t="shared" si="0"/>
        <v>988.90000000000009</v>
      </c>
    </row>
    <row r="13" spans="1:14" ht="15" customHeight="1">
      <c r="A13" s="89">
        <v>10</v>
      </c>
      <c r="B13" s="87" t="s">
        <v>106</v>
      </c>
      <c r="C13" s="71" t="s">
        <v>134</v>
      </c>
      <c r="D13" s="89">
        <v>413</v>
      </c>
      <c r="E13" s="89">
        <v>413</v>
      </c>
      <c r="F13" s="71">
        <v>535</v>
      </c>
      <c r="G13" s="71">
        <v>535</v>
      </c>
      <c r="H13" s="89"/>
      <c r="I13" s="89"/>
      <c r="J13" s="89">
        <f>140*3</f>
        <v>420</v>
      </c>
      <c r="K13" s="71"/>
      <c r="L13" s="89"/>
      <c r="M13" s="71"/>
      <c r="N13" s="209">
        <f t="shared" si="0"/>
        <v>2547.6000000000004</v>
      </c>
    </row>
    <row r="14" spans="1:14" ht="15" customHeight="1">
      <c r="A14" s="89">
        <v>11</v>
      </c>
      <c r="B14" s="87" t="s">
        <v>147</v>
      </c>
      <c r="C14" s="71" t="s">
        <v>87</v>
      </c>
      <c r="D14" s="89">
        <v>24</v>
      </c>
      <c r="E14" s="89">
        <v>24</v>
      </c>
      <c r="F14" s="71">
        <v>43</v>
      </c>
      <c r="G14" s="71">
        <v>43</v>
      </c>
      <c r="H14" s="89"/>
      <c r="I14" s="89"/>
      <c r="J14" s="89">
        <f>24*3</f>
        <v>72</v>
      </c>
      <c r="K14" s="71"/>
      <c r="L14" s="89"/>
      <c r="M14" s="71"/>
      <c r="N14" s="209">
        <f t="shared" si="0"/>
        <v>226.60000000000002</v>
      </c>
    </row>
    <row r="15" spans="1:14" ht="15" customHeight="1">
      <c r="A15" s="89">
        <v>12</v>
      </c>
      <c r="B15" s="87" t="s">
        <v>154</v>
      </c>
      <c r="C15" s="71" t="s">
        <v>87</v>
      </c>
      <c r="D15" s="89">
        <v>72</v>
      </c>
      <c r="E15" s="89">
        <v>72</v>
      </c>
      <c r="F15" s="71">
        <v>76</v>
      </c>
      <c r="G15" s="71">
        <v>76</v>
      </c>
      <c r="H15" s="89"/>
      <c r="I15" s="89"/>
      <c r="J15" s="89">
        <f>6*3</f>
        <v>18</v>
      </c>
      <c r="K15" s="71"/>
      <c r="L15" s="89"/>
      <c r="M15" s="71"/>
      <c r="N15" s="209">
        <f t="shared" si="0"/>
        <v>345.40000000000003</v>
      </c>
    </row>
    <row r="16" spans="1:14" s="1" customFormat="1" ht="15" customHeight="1">
      <c r="A16" s="89">
        <v>13</v>
      </c>
      <c r="B16" s="87" t="s">
        <v>153</v>
      </c>
      <c r="C16" s="71" t="s">
        <v>87</v>
      </c>
      <c r="D16" s="89">
        <v>72</v>
      </c>
      <c r="E16" s="89">
        <v>72</v>
      </c>
      <c r="F16" s="71">
        <v>76</v>
      </c>
      <c r="G16" s="71">
        <v>76</v>
      </c>
      <c r="H16" s="89"/>
      <c r="I16" s="89"/>
      <c r="J16" s="89">
        <f>6*3</f>
        <v>18</v>
      </c>
      <c r="K16" s="71"/>
      <c r="L16" s="89"/>
      <c r="M16" s="71"/>
      <c r="N16" s="209">
        <f t="shared" si="0"/>
        <v>345.40000000000003</v>
      </c>
    </row>
    <row r="17" spans="1:14" ht="15" customHeight="1">
      <c r="A17" s="89">
        <v>14</v>
      </c>
      <c r="B17" s="87" t="s">
        <v>148</v>
      </c>
      <c r="C17" s="71" t="s">
        <v>87</v>
      </c>
      <c r="D17" s="71">
        <f t="shared" ref="D17:G18" si="5">D14*2</f>
        <v>48</v>
      </c>
      <c r="E17" s="71">
        <f t="shared" si="5"/>
        <v>48</v>
      </c>
      <c r="F17" s="71">
        <f t="shared" si="5"/>
        <v>86</v>
      </c>
      <c r="G17" s="71">
        <f t="shared" si="5"/>
        <v>86</v>
      </c>
      <c r="H17" s="89"/>
      <c r="I17" s="89"/>
      <c r="J17" s="89">
        <f>J14*2</f>
        <v>144</v>
      </c>
      <c r="K17" s="71"/>
      <c r="L17" s="89"/>
      <c r="M17" s="71"/>
      <c r="N17" s="209">
        <f t="shared" si="0"/>
        <v>453.20000000000005</v>
      </c>
    </row>
    <row r="18" spans="1:14" ht="15" customHeight="1">
      <c r="A18" s="89">
        <v>15</v>
      </c>
      <c r="B18" s="87" t="s">
        <v>149</v>
      </c>
      <c r="C18" s="71" t="s">
        <v>87</v>
      </c>
      <c r="D18" s="71">
        <f t="shared" si="5"/>
        <v>144</v>
      </c>
      <c r="E18" s="71">
        <f t="shared" si="5"/>
        <v>144</v>
      </c>
      <c r="F18" s="71">
        <f t="shared" si="5"/>
        <v>152</v>
      </c>
      <c r="G18" s="71">
        <f t="shared" si="5"/>
        <v>152</v>
      </c>
      <c r="H18" s="89"/>
      <c r="I18" s="89"/>
      <c r="J18" s="89">
        <f>J15*2</f>
        <v>36</v>
      </c>
      <c r="K18" s="71"/>
      <c r="L18" s="89"/>
      <c r="M18" s="71"/>
      <c r="N18" s="209">
        <f t="shared" si="0"/>
        <v>690.80000000000007</v>
      </c>
    </row>
    <row r="19" spans="1:14" ht="15" customHeight="1">
      <c r="A19" s="89">
        <v>16</v>
      </c>
      <c r="B19" s="87" t="s">
        <v>150</v>
      </c>
      <c r="C19" s="71" t="s">
        <v>87</v>
      </c>
      <c r="D19" s="89">
        <v>319</v>
      </c>
      <c r="E19" s="89">
        <v>319</v>
      </c>
      <c r="F19" s="71">
        <v>319</v>
      </c>
      <c r="G19" s="71">
        <v>319</v>
      </c>
      <c r="H19" s="89">
        <f>(20*7*2)</f>
        <v>280</v>
      </c>
      <c r="I19" s="89"/>
      <c r="J19" s="89"/>
      <c r="K19" s="71"/>
      <c r="L19" s="89"/>
      <c r="M19" s="71"/>
      <c r="N19" s="209">
        <f t="shared" si="0"/>
        <v>1711.6000000000001</v>
      </c>
    </row>
    <row r="20" spans="1:14" ht="15" customHeight="1">
      <c r="A20" s="89">
        <v>17</v>
      </c>
      <c r="B20" s="87" t="s">
        <v>96</v>
      </c>
      <c r="C20" s="71" t="s">
        <v>87</v>
      </c>
      <c r="D20" s="89">
        <v>37</v>
      </c>
      <c r="E20" s="89">
        <v>37</v>
      </c>
      <c r="F20" s="71">
        <v>37</v>
      </c>
      <c r="G20" s="71">
        <v>37</v>
      </c>
      <c r="H20" s="89">
        <f>(40+14)*0.5</f>
        <v>27</v>
      </c>
      <c r="I20" s="89"/>
      <c r="J20" s="89"/>
      <c r="K20" s="71"/>
      <c r="L20" s="89"/>
      <c r="M20" s="71"/>
      <c r="N20" s="209">
        <f t="shared" si="0"/>
        <v>192.50000000000003</v>
      </c>
    </row>
    <row r="21" spans="1:14" s="1" customFormat="1" ht="15" customHeight="1">
      <c r="A21" s="89">
        <v>18</v>
      </c>
      <c r="B21" s="87" t="s">
        <v>97</v>
      </c>
      <c r="C21" s="71" t="s">
        <v>87</v>
      </c>
      <c r="D21" s="89"/>
      <c r="E21" s="89"/>
      <c r="F21" s="71"/>
      <c r="G21" s="71"/>
      <c r="H21" s="89">
        <v>40</v>
      </c>
      <c r="I21" s="89"/>
      <c r="J21" s="89"/>
      <c r="K21" s="71"/>
      <c r="L21" s="89"/>
      <c r="M21" s="71"/>
      <c r="N21" s="209">
        <f t="shared" si="0"/>
        <v>44</v>
      </c>
    </row>
    <row r="22" spans="1:14" ht="15" customHeight="1">
      <c r="A22" s="89">
        <v>19</v>
      </c>
      <c r="B22" s="87" t="s">
        <v>105</v>
      </c>
      <c r="C22" s="71" t="s">
        <v>87</v>
      </c>
      <c r="D22" s="89"/>
      <c r="E22" s="89"/>
      <c r="F22" s="71">
        <v>27</v>
      </c>
      <c r="G22" s="71">
        <v>27</v>
      </c>
      <c r="H22" s="89"/>
      <c r="I22" s="89"/>
      <c r="J22" s="89">
        <f>35*3</f>
        <v>105</v>
      </c>
      <c r="K22" s="71"/>
      <c r="L22" s="89"/>
      <c r="M22" s="71"/>
      <c r="N22" s="209">
        <f t="shared" si="0"/>
        <v>174.9</v>
      </c>
    </row>
    <row r="23" spans="1:14" ht="15" customHeight="1">
      <c r="A23" s="89">
        <v>20</v>
      </c>
      <c r="B23" s="87" t="s">
        <v>107</v>
      </c>
      <c r="C23" s="71" t="s">
        <v>87</v>
      </c>
      <c r="D23" s="89"/>
      <c r="E23" s="89"/>
      <c r="F23" s="71">
        <v>143</v>
      </c>
      <c r="G23" s="71">
        <v>143</v>
      </c>
      <c r="H23" s="89"/>
      <c r="I23" s="89"/>
      <c r="J23" s="89">
        <f>150*3</f>
        <v>450</v>
      </c>
      <c r="K23" s="71"/>
      <c r="L23" s="89"/>
      <c r="M23" s="71"/>
      <c r="N23" s="209">
        <f t="shared" si="0"/>
        <v>809.6</v>
      </c>
    </row>
    <row r="24" spans="1:14" ht="15" customHeight="1">
      <c r="A24" s="89">
        <v>21</v>
      </c>
      <c r="B24" s="87" t="s">
        <v>205</v>
      </c>
      <c r="C24" s="71" t="s">
        <v>87</v>
      </c>
      <c r="D24" s="89">
        <v>952</v>
      </c>
      <c r="E24" s="89">
        <v>952</v>
      </c>
      <c r="F24" s="71">
        <v>1232</v>
      </c>
      <c r="G24" s="71">
        <v>1232</v>
      </c>
      <c r="H24" s="89"/>
      <c r="I24" s="89">
        <v>3500</v>
      </c>
      <c r="J24" s="89">
        <f>300*3</f>
        <v>900</v>
      </c>
      <c r="K24" s="71"/>
      <c r="L24" s="89"/>
      <c r="M24" s="71"/>
      <c r="N24" s="209">
        <f t="shared" si="0"/>
        <v>9644.8000000000011</v>
      </c>
    </row>
    <row r="25" spans="1:14" ht="15" customHeight="1">
      <c r="A25" s="89">
        <v>22</v>
      </c>
      <c r="B25" s="87" t="s">
        <v>204</v>
      </c>
      <c r="C25" s="71" t="s">
        <v>87</v>
      </c>
      <c r="D25" s="89">
        <v>952</v>
      </c>
      <c r="E25" s="89">
        <v>952</v>
      </c>
      <c r="F25" s="71">
        <v>1247</v>
      </c>
      <c r="G25" s="71">
        <v>1247</v>
      </c>
      <c r="H25" s="89"/>
      <c r="I25" s="89"/>
      <c r="J25" s="89">
        <f>310*3</f>
        <v>930</v>
      </c>
      <c r="K25" s="71"/>
      <c r="L25" s="89"/>
      <c r="M25" s="71"/>
      <c r="N25" s="209">
        <f t="shared" si="0"/>
        <v>5860.8</v>
      </c>
    </row>
    <row r="26" spans="1:14" ht="15" customHeight="1">
      <c r="A26" s="89">
        <v>23</v>
      </c>
      <c r="B26" s="87" t="s">
        <v>151</v>
      </c>
      <c r="C26" s="71" t="s">
        <v>87</v>
      </c>
      <c r="D26" s="89">
        <v>319</v>
      </c>
      <c r="E26" s="89">
        <v>319</v>
      </c>
      <c r="F26" s="71">
        <v>386</v>
      </c>
      <c r="G26" s="71">
        <v>386</v>
      </c>
      <c r="H26" s="89"/>
      <c r="I26" s="89"/>
      <c r="J26" s="89">
        <f>70*3</f>
        <v>210</v>
      </c>
      <c r="K26" s="71"/>
      <c r="L26" s="89"/>
      <c r="M26" s="71"/>
      <c r="N26" s="209">
        <f t="shared" si="0"/>
        <v>1782.0000000000002</v>
      </c>
    </row>
    <row r="27" spans="1:14" ht="15" customHeight="1">
      <c r="A27" s="89">
        <v>24</v>
      </c>
      <c r="B27" s="87" t="s">
        <v>89</v>
      </c>
      <c r="C27" s="71" t="s">
        <v>87</v>
      </c>
      <c r="D27" s="71">
        <f t="shared" ref="D27:G27" si="6">D25</f>
        <v>952</v>
      </c>
      <c r="E27" s="71">
        <f t="shared" si="6"/>
        <v>952</v>
      </c>
      <c r="F27" s="71">
        <f t="shared" si="6"/>
        <v>1247</v>
      </c>
      <c r="G27" s="71">
        <f t="shared" si="6"/>
        <v>1247</v>
      </c>
      <c r="H27" s="89"/>
      <c r="I27" s="89"/>
      <c r="J27" s="89">
        <f>J25*0.5</f>
        <v>465</v>
      </c>
      <c r="K27" s="71"/>
      <c r="L27" s="89"/>
      <c r="M27" s="71"/>
      <c r="N27" s="209">
        <f t="shared" si="0"/>
        <v>5349.3</v>
      </c>
    </row>
    <row r="28" spans="1:14" ht="15" customHeight="1">
      <c r="A28" s="89">
        <v>25</v>
      </c>
      <c r="B28" s="87" t="s">
        <v>90</v>
      </c>
      <c r="C28" s="71" t="s">
        <v>87</v>
      </c>
      <c r="D28" s="71">
        <f t="shared" ref="D28:G28" si="7">D24</f>
        <v>952</v>
      </c>
      <c r="E28" s="71">
        <f t="shared" si="7"/>
        <v>952</v>
      </c>
      <c r="F28" s="71">
        <f t="shared" si="7"/>
        <v>1232</v>
      </c>
      <c r="G28" s="71">
        <f t="shared" si="7"/>
        <v>1232</v>
      </c>
      <c r="H28" s="89"/>
      <c r="I28" s="89">
        <v>3500</v>
      </c>
      <c r="J28" s="89">
        <f>J24</f>
        <v>900</v>
      </c>
      <c r="K28" s="71"/>
      <c r="L28" s="89"/>
      <c r="M28" s="71"/>
      <c r="N28" s="209">
        <f t="shared" si="0"/>
        <v>9644.8000000000011</v>
      </c>
    </row>
    <row r="29" spans="1:14" ht="15" customHeight="1">
      <c r="A29" s="89">
        <v>26</v>
      </c>
      <c r="B29" s="87" t="s">
        <v>152</v>
      </c>
      <c r="C29" s="71" t="s">
        <v>87</v>
      </c>
      <c r="D29" s="71">
        <f t="shared" ref="D29:G29" si="8">D26</f>
        <v>319</v>
      </c>
      <c r="E29" s="71">
        <f t="shared" si="8"/>
        <v>319</v>
      </c>
      <c r="F29" s="71">
        <f t="shared" si="8"/>
        <v>386</v>
      </c>
      <c r="G29" s="71">
        <f t="shared" si="8"/>
        <v>386</v>
      </c>
      <c r="H29" s="89"/>
      <c r="I29" s="89"/>
      <c r="J29" s="89">
        <f>J26</f>
        <v>210</v>
      </c>
      <c r="K29" s="71"/>
      <c r="L29" s="89"/>
      <c r="M29" s="71"/>
      <c r="N29" s="209">
        <f t="shared" si="0"/>
        <v>1782.0000000000002</v>
      </c>
    </row>
    <row r="30" spans="1:14" ht="15" customHeight="1">
      <c r="A30" s="89">
        <v>27</v>
      </c>
      <c r="B30" s="87" t="s">
        <v>206</v>
      </c>
      <c r="C30" s="71" t="s">
        <v>87</v>
      </c>
      <c r="D30" s="71">
        <f t="shared" ref="D30:G30" si="9">D29</f>
        <v>319</v>
      </c>
      <c r="E30" s="71">
        <f t="shared" si="9"/>
        <v>319</v>
      </c>
      <c r="F30" s="71">
        <f t="shared" si="9"/>
        <v>386</v>
      </c>
      <c r="G30" s="71">
        <f t="shared" si="9"/>
        <v>386</v>
      </c>
      <c r="H30" s="89"/>
      <c r="I30" s="89"/>
      <c r="J30" s="89">
        <f>J29</f>
        <v>210</v>
      </c>
      <c r="K30" s="71"/>
      <c r="L30" s="89"/>
      <c r="M30" s="71"/>
      <c r="N30" s="209">
        <f t="shared" si="0"/>
        <v>1782.0000000000002</v>
      </c>
    </row>
    <row r="31" spans="1:14" ht="15" customHeight="1">
      <c r="A31" s="89">
        <v>28</v>
      </c>
      <c r="B31" s="87" t="s">
        <v>207</v>
      </c>
      <c r="C31" s="71" t="s">
        <v>87</v>
      </c>
      <c r="D31" s="89">
        <v>50</v>
      </c>
      <c r="E31" s="89">
        <v>50</v>
      </c>
      <c r="F31" s="71">
        <v>50</v>
      </c>
      <c r="G31" s="71">
        <v>50</v>
      </c>
      <c r="H31" s="89"/>
      <c r="I31" s="89"/>
      <c r="J31" s="89">
        <f>20*3</f>
        <v>60</v>
      </c>
      <c r="K31" s="71"/>
      <c r="L31" s="89"/>
      <c r="M31" s="71"/>
      <c r="N31" s="209">
        <f t="shared" si="0"/>
        <v>286</v>
      </c>
    </row>
    <row r="32" spans="1:14">
      <c r="A32" s="90">
        <v>29</v>
      </c>
      <c r="B32" s="91" t="s">
        <v>108</v>
      </c>
      <c r="C32" s="89" t="s">
        <v>18</v>
      </c>
      <c r="D32" s="89">
        <v>4</v>
      </c>
      <c r="E32" s="89">
        <v>4</v>
      </c>
      <c r="F32" s="89">
        <v>4</v>
      </c>
      <c r="G32" s="89">
        <v>4</v>
      </c>
      <c r="H32" s="89"/>
      <c r="I32" s="89"/>
      <c r="J32" s="89">
        <v>6</v>
      </c>
      <c r="K32" s="89"/>
      <c r="L32" s="89"/>
      <c r="M32" s="89"/>
      <c r="N32" s="209">
        <f t="shared" si="0"/>
        <v>24.200000000000003</v>
      </c>
    </row>
    <row r="33" spans="1:14">
      <c r="A33" s="90">
        <v>30</v>
      </c>
      <c r="B33" s="91" t="s">
        <v>109</v>
      </c>
      <c r="C33" s="89" t="s">
        <v>18</v>
      </c>
      <c r="D33" s="89">
        <v>1</v>
      </c>
      <c r="E33" s="89">
        <v>1</v>
      </c>
      <c r="F33" s="89">
        <v>2</v>
      </c>
      <c r="G33" s="89">
        <v>2</v>
      </c>
      <c r="H33" s="89"/>
      <c r="I33" s="89"/>
      <c r="J33" s="89">
        <v>3</v>
      </c>
      <c r="K33" s="89"/>
      <c r="L33" s="89"/>
      <c r="M33" s="89"/>
      <c r="N33" s="209">
        <f t="shared" si="0"/>
        <v>9.9</v>
      </c>
    </row>
    <row r="34" spans="1:14">
      <c r="A34" s="89">
        <v>32</v>
      </c>
      <c r="B34" s="87" t="s">
        <v>93</v>
      </c>
      <c r="C34" s="71" t="s">
        <v>87</v>
      </c>
      <c r="D34" s="89">
        <v>375</v>
      </c>
      <c r="E34" s="89">
        <v>375</v>
      </c>
      <c r="F34" s="71">
        <v>576</v>
      </c>
      <c r="G34" s="71">
        <v>576</v>
      </c>
      <c r="H34" s="89"/>
      <c r="I34" s="89"/>
      <c r="J34" s="89"/>
      <c r="K34" s="71"/>
      <c r="L34" s="89"/>
      <c r="M34" s="71"/>
      <c r="N34" s="209">
        <f t="shared" si="0"/>
        <v>2092.2000000000003</v>
      </c>
    </row>
    <row r="35" spans="1:14" s="1" customFormat="1">
      <c r="A35" s="89">
        <v>34</v>
      </c>
      <c r="B35" s="87" t="s">
        <v>218</v>
      </c>
      <c r="C35" s="71" t="s">
        <v>87</v>
      </c>
      <c r="D35" s="89"/>
      <c r="E35" s="89"/>
      <c r="F35" s="71"/>
      <c r="G35" s="71"/>
      <c r="H35" s="89"/>
      <c r="I35" s="89"/>
      <c r="J35" s="89"/>
      <c r="K35" s="71">
        <v>5100</v>
      </c>
      <c r="L35" s="89"/>
      <c r="M35" s="71"/>
      <c r="N35" s="209">
        <f t="shared" si="0"/>
        <v>5610</v>
      </c>
    </row>
    <row r="36" spans="1:14" s="1" customFormat="1">
      <c r="A36" s="90">
        <v>35</v>
      </c>
      <c r="B36" s="91" t="s">
        <v>213</v>
      </c>
      <c r="C36" s="89" t="s">
        <v>87</v>
      </c>
      <c r="D36" s="89"/>
      <c r="E36" s="89"/>
      <c r="F36" s="89"/>
      <c r="G36" s="89"/>
      <c r="H36" s="89"/>
      <c r="I36" s="89"/>
      <c r="J36" s="89"/>
      <c r="K36" s="89">
        <v>5100</v>
      </c>
      <c r="L36" s="89">
        <v>120</v>
      </c>
      <c r="M36" s="89"/>
      <c r="N36" s="209">
        <f t="shared" si="0"/>
        <v>5742.0000000000009</v>
      </c>
    </row>
    <row r="37" spans="1:14" s="1" customFormat="1">
      <c r="A37" s="90">
        <v>44</v>
      </c>
      <c r="B37" s="87" t="s">
        <v>278</v>
      </c>
      <c r="C37" s="89" t="s">
        <v>134</v>
      </c>
      <c r="D37" s="89"/>
      <c r="E37" s="89"/>
      <c r="F37" s="89"/>
      <c r="G37" s="89"/>
      <c r="H37" s="89"/>
      <c r="I37" s="89"/>
      <c r="J37" s="89"/>
      <c r="K37" s="89">
        <v>4200</v>
      </c>
      <c r="L37" s="89"/>
      <c r="M37" s="89"/>
      <c r="N37" s="209">
        <f t="shared" si="0"/>
        <v>4620</v>
      </c>
    </row>
    <row r="38" spans="1:14" s="1" customFormat="1">
      <c r="A38" s="90">
        <v>45</v>
      </c>
      <c r="B38" s="87" t="s">
        <v>280</v>
      </c>
      <c r="C38" s="89" t="s">
        <v>40</v>
      </c>
      <c r="D38" s="89"/>
      <c r="E38" s="89"/>
      <c r="F38" s="89"/>
      <c r="G38" s="89"/>
      <c r="H38" s="89"/>
      <c r="I38" s="89"/>
      <c r="J38" s="89"/>
      <c r="K38" s="89">
        <v>760</v>
      </c>
      <c r="L38" s="89"/>
      <c r="M38" s="89"/>
      <c r="N38" s="209">
        <f>SUM(D38:M38)*1.1</f>
        <v>836.00000000000011</v>
      </c>
    </row>
    <row r="39" spans="1:14">
      <c r="A39" s="92" t="s">
        <v>110</v>
      </c>
      <c r="B39" s="159" t="s">
        <v>111</v>
      </c>
      <c r="C39" s="89"/>
      <c r="D39" s="89"/>
      <c r="E39" s="89"/>
      <c r="F39" s="89"/>
      <c r="G39" s="89"/>
      <c r="H39" s="89"/>
      <c r="I39" s="89"/>
      <c r="J39" s="89"/>
      <c r="K39" s="89"/>
      <c r="L39" s="89"/>
      <c r="M39" s="89"/>
      <c r="N39" s="209"/>
    </row>
    <row r="40" spans="1:14">
      <c r="A40" s="89">
        <v>1</v>
      </c>
      <c r="B40" s="91" t="s">
        <v>112</v>
      </c>
      <c r="C40" s="89" t="s">
        <v>18</v>
      </c>
      <c r="D40" s="89"/>
      <c r="E40" s="89"/>
      <c r="F40" s="89">
        <v>1</v>
      </c>
      <c r="G40" s="89">
        <v>1</v>
      </c>
      <c r="H40" s="89"/>
      <c r="I40" s="89"/>
      <c r="J40" s="89"/>
      <c r="K40" s="89"/>
      <c r="L40" s="89"/>
      <c r="M40" s="89"/>
      <c r="N40" s="209">
        <f t="shared" ref="N40:N47" si="10">SUM(D40:M40)*1.15</f>
        <v>2.2999999999999998</v>
      </c>
    </row>
    <row r="41" spans="1:14">
      <c r="A41" s="89">
        <v>3</v>
      </c>
      <c r="B41" s="91" t="s">
        <v>114</v>
      </c>
      <c r="C41" s="89" t="s">
        <v>18</v>
      </c>
      <c r="D41" s="89"/>
      <c r="E41" s="89"/>
      <c r="F41" s="89">
        <v>1</v>
      </c>
      <c r="G41" s="89">
        <v>1</v>
      </c>
      <c r="H41" s="89"/>
      <c r="I41" s="89"/>
      <c r="J41" s="89"/>
      <c r="K41" s="89"/>
      <c r="L41" s="89"/>
      <c r="M41" s="89"/>
      <c r="N41" s="209">
        <f t="shared" si="10"/>
        <v>2.2999999999999998</v>
      </c>
    </row>
    <row r="42" spans="1:14">
      <c r="A42" s="89">
        <v>4</v>
      </c>
      <c r="B42" s="91" t="s">
        <v>115</v>
      </c>
      <c r="C42" s="89" t="s">
        <v>18</v>
      </c>
      <c r="D42" s="89"/>
      <c r="E42" s="89"/>
      <c r="F42" s="89">
        <v>1</v>
      </c>
      <c r="G42" s="89">
        <v>1</v>
      </c>
      <c r="H42" s="89"/>
      <c r="I42" s="89"/>
      <c r="J42" s="89"/>
      <c r="K42" s="89"/>
      <c r="L42" s="89"/>
      <c r="M42" s="89"/>
      <c r="N42" s="209">
        <f t="shared" si="10"/>
        <v>2.2999999999999998</v>
      </c>
    </row>
    <row r="43" spans="1:14">
      <c r="A43" s="89">
        <v>5</v>
      </c>
      <c r="B43" s="91" t="s">
        <v>116</v>
      </c>
      <c r="C43" s="89" t="s">
        <v>18</v>
      </c>
      <c r="D43" s="89"/>
      <c r="E43" s="89"/>
      <c r="F43" s="89">
        <v>1</v>
      </c>
      <c r="G43" s="89">
        <v>1</v>
      </c>
      <c r="H43" s="89"/>
      <c r="I43" s="89"/>
      <c r="J43" s="89"/>
      <c r="K43" s="89"/>
      <c r="L43" s="89"/>
      <c r="M43" s="89"/>
      <c r="N43" s="209">
        <f t="shared" si="10"/>
        <v>2.2999999999999998</v>
      </c>
    </row>
    <row r="44" spans="1:14">
      <c r="A44" s="89">
        <v>6</v>
      </c>
      <c r="B44" s="91" t="s">
        <v>117</v>
      </c>
      <c r="C44" s="89" t="s">
        <v>18</v>
      </c>
      <c r="D44" s="89"/>
      <c r="E44" s="89"/>
      <c r="F44" s="89">
        <v>1</v>
      </c>
      <c r="G44" s="89">
        <v>1</v>
      </c>
      <c r="H44" s="89"/>
      <c r="I44" s="89"/>
      <c r="J44" s="89"/>
      <c r="K44" s="89"/>
      <c r="L44" s="89"/>
      <c r="M44" s="89"/>
      <c r="N44" s="209">
        <f t="shared" si="10"/>
        <v>2.2999999999999998</v>
      </c>
    </row>
    <row r="45" spans="1:14">
      <c r="A45" s="89">
        <v>7</v>
      </c>
      <c r="B45" s="91" t="s">
        <v>118</v>
      </c>
      <c r="C45" s="89" t="s">
        <v>18</v>
      </c>
      <c r="D45" s="89"/>
      <c r="E45" s="89"/>
      <c r="F45" s="89">
        <v>1</v>
      </c>
      <c r="G45" s="89">
        <v>1</v>
      </c>
      <c r="H45" s="89"/>
      <c r="I45" s="89"/>
      <c r="J45" s="89"/>
      <c r="K45" s="89"/>
      <c r="L45" s="89"/>
      <c r="M45" s="89"/>
      <c r="N45" s="209">
        <f t="shared" si="10"/>
        <v>2.2999999999999998</v>
      </c>
    </row>
    <row r="46" spans="1:14">
      <c r="A46" s="89">
        <v>8</v>
      </c>
      <c r="B46" s="91" t="s">
        <v>119</v>
      </c>
      <c r="C46" s="89" t="s">
        <v>18</v>
      </c>
      <c r="D46" s="89"/>
      <c r="E46" s="89"/>
      <c r="F46" s="89">
        <v>1</v>
      </c>
      <c r="G46" s="89">
        <v>1</v>
      </c>
      <c r="H46" s="89"/>
      <c r="I46" s="89"/>
      <c r="J46" s="89"/>
      <c r="K46" s="89"/>
      <c r="L46" s="89"/>
      <c r="M46" s="89"/>
      <c r="N46" s="209">
        <f t="shared" si="10"/>
        <v>2.2999999999999998</v>
      </c>
    </row>
    <row r="47" spans="1:14">
      <c r="A47" s="89">
        <v>9</v>
      </c>
      <c r="B47" s="91" t="s">
        <v>132</v>
      </c>
      <c r="C47" s="89" t="s">
        <v>18</v>
      </c>
      <c r="D47" s="89"/>
      <c r="E47" s="89"/>
      <c r="F47" s="89">
        <v>1</v>
      </c>
      <c r="G47" s="89">
        <v>1</v>
      </c>
      <c r="H47" s="89"/>
      <c r="I47" s="89"/>
      <c r="J47" s="89"/>
      <c r="K47" s="89"/>
      <c r="L47" s="89"/>
      <c r="M47" s="89"/>
      <c r="N47" s="209">
        <f t="shared" si="10"/>
        <v>2.2999999999999998</v>
      </c>
    </row>
    <row r="48" spans="1:14">
      <c r="A48" s="92" t="s">
        <v>120</v>
      </c>
      <c r="B48" s="159" t="s">
        <v>121</v>
      </c>
      <c r="C48" s="89"/>
      <c r="D48" s="89"/>
      <c r="E48" s="89"/>
      <c r="F48" s="89"/>
      <c r="G48" s="89"/>
      <c r="H48" s="89"/>
      <c r="I48" s="89"/>
      <c r="J48" s="89"/>
      <c r="K48" s="89"/>
      <c r="L48" s="89"/>
      <c r="M48" s="89"/>
      <c r="N48" s="209"/>
    </row>
    <row r="49" spans="1:14">
      <c r="A49" s="89">
        <v>1</v>
      </c>
      <c r="B49" s="91" t="s">
        <v>122</v>
      </c>
      <c r="C49" s="89" t="s">
        <v>18</v>
      </c>
      <c r="D49" s="89">
        <v>4</v>
      </c>
      <c r="E49" s="89">
        <v>4</v>
      </c>
      <c r="F49" s="89">
        <v>5</v>
      </c>
      <c r="G49" s="89">
        <v>5</v>
      </c>
      <c r="H49" s="89">
        <v>6</v>
      </c>
      <c r="I49" s="89"/>
      <c r="J49" s="89">
        <v>5</v>
      </c>
      <c r="K49" s="89"/>
      <c r="L49" s="89"/>
      <c r="M49" s="89"/>
      <c r="N49" s="209">
        <f t="shared" ref="N49:N59" si="11">SUM(D49:M49)*1.15</f>
        <v>33.349999999999994</v>
      </c>
    </row>
    <row r="50" spans="1:14">
      <c r="A50" s="89">
        <v>2</v>
      </c>
      <c r="B50" s="91" t="s">
        <v>3</v>
      </c>
      <c r="C50" s="89" t="s">
        <v>18</v>
      </c>
      <c r="D50" s="89">
        <v>2</v>
      </c>
      <c r="E50" s="89">
        <v>2</v>
      </c>
      <c r="F50" s="89">
        <v>2</v>
      </c>
      <c r="G50" s="89">
        <v>2</v>
      </c>
      <c r="H50" s="89"/>
      <c r="I50" s="89"/>
      <c r="J50" s="89"/>
      <c r="K50" s="89"/>
      <c r="L50" s="89"/>
      <c r="M50" s="89"/>
      <c r="N50" s="209">
        <f t="shared" si="11"/>
        <v>9.1999999999999993</v>
      </c>
    </row>
    <row r="51" spans="1:14">
      <c r="A51" s="89">
        <v>3</v>
      </c>
      <c r="B51" s="91" t="s">
        <v>129</v>
      </c>
      <c r="C51" s="89" t="s">
        <v>18</v>
      </c>
      <c r="D51" s="89">
        <v>2</v>
      </c>
      <c r="E51" s="89">
        <v>2</v>
      </c>
      <c r="F51" s="89">
        <v>2</v>
      </c>
      <c r="G51" s="89">
        <v>2</v>
      </c>
      <c r="H51" s="89"/>
      <c r="I51" s="89"/>
      <c r="J51" s="89">
        <v>1</v>
      </c>
      <c r="K51" s="89"/>
      <c r="L51" s="89"/>
      <c r="M51" s="89"/>
      <c r="N51" s="209">
        <f t="shared" si="11"/>
        <v>10.35</v>
      </c>
    </row>
    <row r="52" spans="1:14">
      <c r="A52" s="89">
        <v>4</v>
      </c>
      <c r="B52" s="91" t="s">
        <v>123</v>
      </c>
      <c r="C52" s="89" t="s">
        <v>18</v>
      </c>
      <c r="D52" s="89">
        <v>1</v>
      </c>
      <c r="E52" s="89">
        <v>1</v>
      </c>
      <c r="F52" s="89">
        <v>2</v>
      </c>
      <c r="G52" s="89">
        <v>2</v>
      </c>
      <c r="H52" s="89">
        <v>1</v>
      </c>
      <c r="I52" s="89"/>
      <c r="J52" s="89">
        <v>5</v>
      </c>
      <c r="K52" s="89"/>
      <c r="L52" s="89"/>
      <c r="M52" s="89"/>
      <c r="N52" s="209">
        <f t="shared" si="11"/>
        <v>13.799999999999999</v>
      </c>
    </row>
    <row r="53" spans="1:14">
      <c r="A53" s="89">
        <v>5</v>
      </c>
      <c r="B53" s="91" t="s">
        <v>124</v>
      </c>
      <c r="C53" s="89" t="s">
        <v>23</v>
      </c>
      <c r="D53" s="89">
        <v>6</v>
      </c>
      <c r="E53" s="89">
        <v>6</v>
      </c>
      <c r="F53" s="89">
        <v>7</v>
      </c>
      <c r="G53" s="89">
        <v>7</v>
      </c>
      <c r="H53" s="89">
        <v>6</v>
      </c>
      <c r="I53" s="89"/>
      <c r="J53" s="89"/>
      <c r="K53" s="89"/>
      <c r="M53" s="89"/>
      <c r="N53" s="209">
        <f t="shared" si="11"/>
        <v>36.799999999999997</v>
      </c>
    </row>
    <row r="54" spans="1:14">
      <c r="A54" s="89">
        <v>6</v>
      </c>
      <c r="B54" s="91" t="s">
        <v>125</v>
      </c>
      <c r="C54" s="89" t="s">
        <v>23</v>
      </c>
      <c r="D54" s="89">
        <v>1</v>
      </c>
      <c r="E54" s="89">
        <v>1</v>
      </c>
      <c r="F54" s="89">
        <v>1</v>
      </c>
      <c r="G54" s="89">
        <v>1</v>
      </c>
      <c r="H54" s="89"/>
      <c r="I54" s="89"/>
      <c r="J54" s="89">
        <v>5</v>
      </c>
      <c r="K54" s="89"/>
      <c r="M54" s="89"/>
      <c r="N54" s="209">
        <f t="shared" si="11"/>
        <v>10.35</v>
      </c>
    </row>
    <row r="55" spans="1:14">
      <c r="A55" s="89">
        <v>7</v>
      </c>
      <c r="B55" s="91" t="s">
        <v>126</v>
      </c>
      <c r="C55" s="89" t="s">
        <v>26</v>
      </c>
      <c r="D55" s="89">
        <v>6</v>
      </c>
      <c r="E55" s="89">
        <v>6</v>
      </c>
      <c r="F55" s="89">
        <v>7</v>
      </c>
      <c r="G55" s="89">
        <v>7</v>
      </c>
      <c r="H55" s="89">
        <v>6</v>
      </c>
      <c r="J55" s="89"/>
      <c r="K55" s="89"/>
      <c r="M55" s="89"/>
      <c r="N55" s="209">
        <f t="shared" si="11"/>
        <v>36.799999999999997</v>
      </c>
    </row>
    <row r="56" spans="1:14">
      <c r="A56" s="89">
        <v>8</v>
      </c>
      <c r="B56" s="91" t="s">
        <v>127</v>
      </c>
      <c r="C56" s="89" t="s">
        <v>26</v>
      </c>
      <c r="D56" s="89">
        <v>1</v>
      </c>
      <c r="E56" s="89">
        <v>1</v>
      </c>
      <c r="F56" s="89">
        <v>1</v>
      </c>
      <c r="G56" s="89">
        <v>1</v>
      </c>
      <c r="H56" s="89"/>
      <c r="J56" s="89"/>
      <c r="K56" s="89"/>
      <c r="M56" s="89"/>
      <c r="N56" s="209">
        <f t="shared" si="11"/>
        <v>4.5999999999999996</v>
      </c>
    </row>
    <row r="57" spans="1:14">
      <c r="A57" s="89">
        <v>9</v>
      </c>
      <c r="B57" s="91" t="s">
        <v>128</v>
      </c>
      <c r="C57" s="89" t="s">
        <v>26</v>
      </c>
      <c r="D57" s="89">
        <v>1</v>
      </c>
      <c r="E57" s="89">
        <v>1</v>
      </c>
      <c r="F57" s="89">
        <v>1</v>
      </c>
      <c r="G57" s="89">
        <v>1</v>
      </c>
      <c r="H57" s="89"/>
      <c r="J57" s="89"/>
      <c r="K57" s="89"/>
      <c r="M57" s="89"/>
      <c r="N57" s="209">
        <f t="shared" si="11"/>
        <v>4.5999999999999996</v>
      </c>
    </row>
    <row r="58" spans="1:14">
      <c r="A58" s="89">
        <v>10</v>
      </c>
      <c r="B58" s="91" t="s">
        <v>130</v>
      </c>
      <c r="C58" s="89" t="s">
        <v>26</v>
      </c>
      <c r="D58" s="89">
        <v>2</v>
      </c>
      <c r="E58" s="89">
        <v>2</v>
      </c>
      <c r="F58" s="89">
        <v>2</v>
      </c>
      <c r="G58" s="89">
        <v>2</v>
      </c>
      <c r="H58" s="89"/>
      <c r="J58" s="89"/>
      <c r="K58" s="89"/>
      <c r="M58" s="89"/>
      <c r="N58" s="209">
        <f t="shared" si="11"/>
        <v>9.1999999999999993</v>
      </c>
    </row>
    <row r="59" spans="1:14">
      <c r="A59" s="90">
        <v>11</v>
      </c>
      <c r="B59" s="91" t="s">
        <v>131</v>
      </c>
      <c r="C59" s="89" t="s">
        <v>26</v>
      </c>
      <c r="D59" s="83">
        <v>4</v>
      </c>
      <c r="E59" s="83">
        <v>4</v>
      </c>
      <c r="F59" s="89">
        <v>5</v>
      </c>
      <c r="G59" s="89">
        <v>5</v>
      </c>
      <c r="H59" s="83">
        <v>6</v>
      </c>
      <c r="K59" s="89"/>
      <c r="M59" s="89"/>
      <c r="N59" s="209">
        <f t="shared" si="11"/>
        <v>27.599999999999998</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5"/>
  <sheetViews>
    <sheetView view="pageBreakPreview" topLeftCell="A7" zoomScaleSheetLayoutView="100" workbookViewId="0">
      <selection activeCell="F52" sqref="F52"/>
    </sheetView>
  </sheetViews>
  <sheetFormatPr defaultRowHeight="15"/>
  <cols>
    <col min="1" max="1" width="5.140625" style="21" customWidth="1"/>
    <col min="2" max="2" width="40.7109375" style="21" customWidth="1"/>
    <col min="3" max="3" width="7.5703125" style="21" customWidth="1"/>
    <col min="4" max="4" width="9.140625" style="21"/>
    <col min="5" max="5" width="9.85546875" style="21" customWidth="1"/>
    <col min="6" max="6" width="12.5703125" style="21" customWidth="1"/>
    <col min="7" max="8" width="9.140625" style="21"/>
  </cols>
  <sheetData>
    <row r="1" spans="1:8" ht="18">
      <c r="A1" s="296" t="s">
        <v>245</v>
      </c>
      <c r="B1" s="296"/>
      <c r="C1" s="296"/>
      <c r="D1" s="296"/>
      <c r="E1" s="296"/>
      <c r="F1" s="296"/>
    </row>
    <row r="2" spans="1:8" ht="18">
      <c r="A2" s="296" t="s">
        <v>5</v>
      </c>
      <c r="B2" s="296"/>
      <c r="C2" s="296"/>
      <c r="D2" s="296"/>
      <c r="E2" s="296"/>
      <c r="F2" s="296"/>
    </row>
    <row r="3" spans="1:8" ht="18">
      <c r="A3" s="296" t="s">
        <v>38</v>
      </c>
      <c r="B3" s="296"/>
      <c r="C3" s="296"/>
      <c r="D3" s="296"/>
      <c r="E3" s="296"/>
      <c r="F3" s="296"/>
    </row>
    <row r="4" spans="1:8" ht="18">
      <c r="A4" s="296" t="s">
        <v>6</v>
      </c>
      <c r="B4" s="296"/>
      <c r="C4" s="296"/>
      <c r="D4" s="296"/>
      <c r="E4" s="296"/>
      <c r="F4" s="296"/>
    </row>
    <row r="5" spans="1:8" ht="18" customHeight="1">
      <c r="A5" s="296" t="s">
        <v>287</v>
      </c>
      <c r="B5" s="296"/>
      <c r="C5" s="296"/>
      <c r="D5" s="296"/>
      <c r="E5" s="296"/>
      <c r="F5" s="296"/>
    </row>
    <row r="6" spans="1:8">
      <c r="A6" s="326"/>
      <c r="B6" s="326"/>
      <c r="C6" s="326"/>
      <c r="D6" s="326"/>
      <c r="E6" s="326"/>
      <c r="F6" s="326"/>
    </row>
    <row r="7" spans="1:8">
      <c r="A7" s="33"/>
      <c r="B7" s="33"/>
      <c r="C7" s="33"/>
      <c r="D7" s="33"/>
      <c r="E7" s="33"/>
      <c r="F7" s="33"/>
    </row>
    <row r="8" spans="1:8">
      <c r="A8" s="23" t="s">
        <v>7</v>
      </c>
      <c r="B8" s="300" t="s">
        <v>8</v>
      </c>
      <c r="C8" s="300"/>
      <c r="D8" s="300"/>
      <c r="E8" s="300"/>
      <c r="F8" s="300"/>
    </row>
    <row r="9" spans="1:8" ht="15.75">
      <c r="A9" s="301" t="s">
        <v>9</v>
      </c>
      <c r="B9" s="301"/>
      <c r="C9" s="301"/>
      <c r="D9" s="301"/>
      <c r="E9" s="301"/>
      <c r="F9" s="301"/>
    </row>
    <row r="10" spans="1:8">
      <c r="A10" s="303" t="s">
        <v>10</v>
      </c>
      <c r="B10" s="303" t="s">
        <v>11</v>
      </c>
      <c r="C10" s="303" t="s">
        <v>12</v>
      </c>
      <c r="D10" s="327" t="s">
        <v>13</v>
      </c>
      <c r="E10" s="24" t="s">
        <v>14</v>
      </c>
      <c r="F10" s="305" t="s">
        <v>15</v>
      </c>
    </row>
    <row r="11" spans="1:8">
      <c r="A11" s="303"/>
      <c r="B11" s="303"/>
      <c r="C11" s="303"/>
      <c r="D11" s="327"/>
      <c r="E11" s="25" t="s">
        <v>16</v>
      </c>
      <c r="F11" s="306"/>
    </row>
    <row r="12" spans="1:8" s="1" customFormat="1" ht="63.75">
      <c r="A12" s="303">
        <v>1</v>
      </c>
      <c r="B12" s="108" t="s">
        <v>195</v>
      </c>
      <c r="C12" s="109"/>
      <c r="D12" s="110"/>
      <c r="E12" s="118"/>
      <c r="F12" s="146"/>
      <c r="G12" s="21"/>
      <c r="H12" s="21"/>
    </row>
    <row r="13" spans="1:8" s="1" customFormat="1">
      <c r="A13" s="303"/>
      <c r="B13" s="108" t="s">
        <v>196</v>
      </c>
      <c r="C13" s="110" t="s">
        <v>197</v>
      </c>
      <c r="D13" s="125">
        <f>'N.W.C(M.S) 1'!N4</f>
        <v>2810.5</v>
      </c>
      <c r="E13" s="118">
        <v>3176.25</v>
      </c>
      <c r="F13" s="146">
        <f>D13*E13/1000</f>
        <v>8926.8506249999991</v>
      </c>
      <c r="G13" s="21"/>
      <c r="H13" s="21"/>
    </row>
    <row r="14" spans="1:8" s="1" customFormat="1" ht="51">
      <c r="A14" s="305">
        <v>2</v>
      </c>
      <c r="B14" s="112" t="s">
        <v>198</v>
      </c>
      <c r="C14" s="121"/>
      <c r="D14" s="133"/>
      <c r="E14" s="113"/>
      <c r="F14" s="123"/>
      <c r="G14" s="21"/>
      <c r="H14" s="21"/>
    </row>
    <row r="15" spans="1:8" s="1" customFormat="1">
      <c r="A15" s="306"/>
      <c r="B15" s="103" t="s">
        <v>199</v>
      </c>
      <c r="C15" s="105" t="s">
        <v>187</v>
      </c>
      <c r="D15" s="239">
        <f>'N.W.C(M.S) 1'!N5</f>
        <v>282.70000000000005</v>
      </c>
      <c r="E15" s="119">
        <v>11288.75</v>
      </c>
      <c r="F15" s="148">
        <f>D15*E15/100</f>
        <v>31913.296250000003</v>
      </c>
      <c r="G15" s="21"/>
      <c r="H15" s="21"/>
    </row>
    <row r="16" spans="1:8" s="1" customFormat="1" ht="39" customHeight="1">
      <c r="A16" s="95">
        <v>3</v>
      </c>
      <c r="B16" s="112" t="s">
        <v>200</v>
      </c>
      <c r="C16" s="121" t="s">
        <v>197</v>
      </c>
      <c r="D16" s="133">
        <f>'N.W.C(M.S) 1'!N6</f>
        <v>3216.4</v>
      </c>
      <c r="E16" s="134">
        <v>3630</v>
      </c>
      <c r="F16" s="147">
        <f>D16*E16/1000</f>
        <v>11675.531999999999</v>
      </c>
      <c r="G16" s="21"/>
      <c r="H16" s="21"/>
    </row>
    <row r="17" spans="1:8" s="1" customFormat="1" ht="89.25">
      <c r="A17" s="305">
        <v>4</v>
      </c>
      <c r="B17" s="126" t="s">
        <v>179</v>
      </c>
      <c r="C17" s="308"/>
      <c r="D17" s="310"/>
      <c r="E17" s="312"/>
      <c r="F17" s="314"/>
      <c r="G17" s="21"/>
      <c r="H17" s="21"/>
    </row>
    <row r="18" spans="1:8" s="1" customFormat="1" ht="52.5" customHeight="1">
      <c r="A18" s="307"/>
      <c r="B18" s="108" t="s">
        <v>180</v>
      </c>
      <c r="C18" s="309"/>
      <c r="D18" s="311"/>
      <c r="E18" s="313"/>
      <c r="F18" s="315"/>
      <c r="G18" s="21"/>
      <c r="H18" s="21"/>
    </row>
    <row r="19" spans="1:8" s="1" customFormat="1" ht="51" customHeight="1">
      <c r="A19" s="306"/>
      <c r="B19" s="108" t="s">
        <v>181</v>
      </c>
      <c r="C19" s="110" t="s">
        <v>182</v>
      </c>
      <c r="D19" s="125">
        <f>'N.W.C(M.S) 1'!N7</f>
        <v>3940.2000000000003</v>
      </c>
      <c r="E19" s="149">
        <v>349</v>
      </c>
      <c r="F19" s="146">
        <f>D19*E19</f>
        <v>1375129.8</v>
      </c>
      <c r="G19" s="21"/>
      <c r="H19" s="21"/>
    </row>
    <row r="20" spans="1:8" s="1" customFormat="1" ht="38.25">
      <c r="A20" s="305">
        <v>5</v>
      </c>
      <c r="B20" s="112" t="s">
        <v>169</v>
      </c>
      <c r="C20" s="121"/>
      <c r="D20" s="133"/>
      <c r="E20" s="121"/>
      <c r="F20" s="123"/>
      <c r="G20" s="21"/>
      <c r="H20" s="21"/>
    </row>
    <row r="21" spans="1:8" s="1" customFormat="1" ht="15" customHeight="1">
      <c r="A21" s="306"/>
      <c r="B21" s="103" t="s">
        <v>170</v>
      </c>
      <c r="C21" s="105" t="s">
        <v>160</v>
      </c>
      <c r="D21" s="239">
        <f>'N.W.C(M.S) 1'!N9</f>
        <v>2041.6000000000001</v>
      </c>
      <c r="E21" s="119">
        <v>3275.5</v>
      </c>
      <c r="F21" s="148">
        <f>D21*E21/100</f>
        <v>66872.608000000007</v>
      </c>
      <c r="G21" s="21"/>
      <c r="H21" s="21"/>
    </row>
    <row r="22" spans="1:8" s="1" customFormat="1" ht="51">
      <c r="A22" s="96">
        <v>6</v>
      </c>
      <c r="B22" s="108" t="s">
        <v>201</v>
      </c>
      <c r="C22" s="110" t="s">
        <v>172</v>
      </c>
      <c r="D22" s="125">
        <f>'N.W.C(M.S) 1'!N10</f>
        <v>2173.6000000000004</v>
      </c>
      <c r="E22" s="118">
        <v>10.7</v>
      </c>
      <c r="F22" s="146">
        <f>D22*E22</f>
        <v>23257.520000000004</v>
      </c>
      <c r="G22" s="21"/>
      <c r="H22" s="21"/>
    </row>
    <row r="23" spans="1:8" s="1" customFormat="1" ht="63.75">
      <c r="A23" s="96">
        <v>7</v>
      </c>
      <c r="B23" s="150" t="s">
        <v>202</v>
      </c>
      <c r="C23" s="121" t="s">
        <v>187</v>
      </c>
      <c r="D23" s="133">
        <f>'N.W.C(M.S) 1'!N11</f>
        <v>669.35</v>
      </c>
      <c r="E23" s="134">
        <v>12595</v>
      </c>
      <c r="F23" s="147">
        <f>D23*E23/100</f>
        <v>84304.632500000007</v>
      </c>
      <c r="G23" s="21"/>
      <c r="H23" s="21"/>
    </row>
    <row r="24" spans="1:8" s="1" customFormat="1" ht="25.5">
      <c r="A24" s="96">
        <v>8</v>
      </c>
      <c r="B24" s="108" t="s">
        <v>203</v>
      </c>
      <c r="C24" s="110" t="s">
        <v>187</v>
      </c>
      <c r="D24" s="125">
        <f>'N.W.C(M.S) 1'!N12</f>
        <v>988.90000000000009</v>
      </c>
      <c r="E24" s="118">
        <v>563.86</v>
      </c>
      <c r="F24" s="146">
        <f>D24*E24/100</f>
        <v>5576.0115400000013</v>
      </c>
      <c r="G24" s="21"/>
      <c r="H24" s="21"/>
    </row>
    <row r="25" spans="1:8" s="1" customFormat="1" ht="63.75">
      <c r="A25" s="96">
        <v>9</v>
      </c>
      <c r="B25" s="124" t="s">
        <v>186</v>
      </c>
      <c r="C25" s="110" t="s">
        <v>187</v>
      </c>
      <c r="D25" s="125">
        <f>'N.W.C(M.S) 1'!N13</f>
        <v>2547.6000000000004</v>
      </c>
      <c r="E25" s="135">
        <v>15771.01</v>
      </c>
      <c r="F25" s="136">
        <f>D25*E25/100</f>
        <v>401782.25076000002</v>
      </c>
      <c r="G25" s="21"/>
      <c r="H25" s="21"/>
    </row>
    <row r="26" spans="1:8" s="1" customFormat="1" ht="102">
      <c r="A26" s="305">
        <v>10</v>
      </c>
      <c r="B26" s="112" t="s">
        <v>173</v>
      </c>
      <c r="C26" s="127"/>
      <c r="D26" s="133"/>
      <c r="E26" s="121"/>
      <c r="F26" s="114"/>
      <c r="G26" s="21"/>
      <c r="H26" s="21"/>
    </row>
    <row r="27" spans="1:8" s="1" customFormat="1" ht="15" customHeight="1">
      <c r="A27" s="306"/>
      <c r="B27" s="103" t="s">
        <v>174</v>
      </c>
      <c r="C27" s="104" t="s">
        <v>172</v>
      </c>
      <c r="D27" s="239">
        <f>'N.W.C(M.S) 1'!N14+'N.W.C(M.S) 1'!N15</f>
        <v>572</v>
      </c>
      <c r="E27" s="105">
        <v>1273.76</v>
      </c>
      <c r="F27" s="107">
        <f>D27*E27</f>
        <v>728590.72</v>
      </c>
      <c r="G27" s="21"/>
      <c r="H27" s="21"/>
    </row>
    <row r="28" spans="1:8" s="1" customFormat="1" ht="63.75">
      <c r="A28" s="96">
        <v>11</v>
      </c>
      <c r="B28" s="98" t="s">
        <v>175</v>
      </c>
      <c r="C28" s="99" t="s">
        <v>172</v>
      </c>
      <c r="D28" s="205">
        <f>'N.W.C(M.S) 1'!N16</f>
        <v>345.40000000000003</v>
      </c>
      <c r="E28" s="3">
        <v>180.5</v>
      </c>
      <c r="F28" s="26">
        <f>D28*E28</f>
        <v>62344.700000000004</v>
      </c>
      <c r="G28" s="21"/>
      <c r="H28" s="21"/>
    </row>
    <row r="29" spans="1:8" s="1" customFormat="1" ht="38.25">
      <c r="A29" s="305">
        <v>12</v>
      </c>
      <c r="B29" s="108" t="s">
        <v>178</v>
      </c>
      <c r="C29" s="110"/>
      <c r="D29" s="125"/>
      <c r="E29" s="130"/>
      <c r="F29" s="111"/>
      <c r="G29" s="21"/>
      <c r="H29" s="21"/>
    </row>
    <row r="30" spans="1:8" s="1" customFormat="1" ht="15" customHeight="1">
      <c r="A30" s="307"/>
      <c r="B30" s="131" t="s">
        <v>176</v>
      </c>
      <c r="C30" s="110" t="s">
        <v>160</v>
      </c>
      <c r="D30" s="125">
        <f>('N.W.C(M.S) 1'!N17+'N.W.C(M.S) 1'!N18)</f>
        <v>1144</v>
      </c>
      <c r="E30" s="113">
        <v>862.95</v>
      </c>
      <c r="F30" s="111">
        <f>D30*E30/100</f>
        <v>9872.148000000001</v>
      </c>
      <c r="G30" s="21"/>
      <c r="H30" s="21"/>
    </row>
    <row r="31" spans="1:8" s="1" customFormat="1" ht="15" customHeight="1">
      <c r="A31" s="306"/>
      <c r="B31" s="132" t="s">
        <v>177</v>
      </c>
      <c r="C31" s="110" t="s">
        <v>160</v>
      </c>
      <c r="D31" s="125">
        <f>D30</f>
        <v>1144</v>
      </c>
      <c r="E31" s="130">
        <v>626.73</v>
      </c>
      <c r="F31" s="111">
        <f>D31*E31/100</f>
        <v>7169.7911999999997</v>
      </c>
      <c r="G31" s="21"/>
      <c r="H31" s="21"/>
    </row>
    <row r="32" spans="1:8" s="1" customFormat="1" ht="63.75">
      <c r="A32" s="305">
        <v>13</v>
      </c>
      <c r="B32" s="108" t="s">
        <v>183</v>
      </c>
      <c r="C32" s="109"/>
      <c r="D32" s="125"/>
      <c r="E32" s="110"/>
      <c r="F32" s="111"/>
      <c r="G32" s="21"/>
      <c r="H32" s="21"/>
    </row>
    <row r="33" spans="1:8" s="1" customFormat="1" ht="15" customHeight="1">
      <c r="A33" s="306"/>
      <c r="B33" s="108" t="s">
        <v>184</v>
      </c>
      <c r="C33" s="109" t="s">
        <v>160</v>
      </c>
      <c r="D33" s="125">
        <f>'N.W.C(M.S) 1'!N22</f>
        <v>174.9</v>
      </c>
      <c r="E33" s="110">
        <v>27747.06</v>
      </c>
      <c r="F33" s="111">
        <f>D33*E33/100</f>
        <v>48529.607940000009</v>
      </c>
      <c r="G33" s="21"/>
      <c r="H33" s="21"/>
    </row>
    <row r="34" spans="1:8" s="1" customFormat="1" ht="41.25" customHeight="1">
      <c r="A34" s="96">
        <v>14</v>
      </c>
      <c r="B34" s="108" t="s">
        <v>185</v>
      </c>
      <c r="C34" s="109" t="s">
        <v>160</v>
      </c>
      <c r="D34" s="125">
        <f>'N.W.C(M.S) 1'!N23</f>
        <v>809.6</v>
      </c>
      <c r="E34" s="118">
        <v>28299.3</v>
      </c>
      <c r="F34" s="111">
        <f>D34*E34/100</f>
        <v>229111.13280000002</v>
      </c>
      <c r="G34" s="21"/>
      <c r="H34" s="21"/>
    </row>
    <row r="35" spans="1:8" s="1" customFormat="1" ht="55.5" customHeight="1">
      <c r="A35" s="305">
        <v>15</v>
      </c>
      <c r="B35" s="108" t="s">
        <v>165</v>
      </c>
      <c r="C35" s="110"/>
      <c r="D35" s="125"/>
      <c r="E35" s="110"/>
      <c r="F35" s="111"/>
      <c r="G35" s="21"/>
      <c r="H35" s="21"/>
    </row>
    <row r="36" spans="1:8" s="1" customFormat="1" ht="15" customHeight="1">
      <c r="A36" s="307"/>
      <c r="B36" s="108" t="s">
        <v>166</v>
      </c>
      <c r="C36" s="110" t="s">
        <v>160</v>
      </c>
      <c r="D36" s="125">
        <f>'N.W.C(M.S) 1'!N24</f>
        <v>9644.8000000000011</v>
      </c>
      <c r="E36" s="118">
        <v>2590.5</v>
      </c>
      <c r="F36" s="111">
        <f t="shared" ref="F36:F44" si="0">D36*E36/100</f>
        <v>249848.54400000002</v>
      </c>
      <c r="G36" s="21"/>
      <c r="H36" s="21"/>
    </row>
    <row r="37" spans="1:8" s="1" customFormat="1" ht="15" customHeight="1">
      <c r="A37" s="307"/>
      <c r="B37" s="108" t="s">
        <v>167</v>
      </c>
      <c r="C37" s="110" t="s">
        <v>160</v>
      </c>
      <c r="D37" s="125">
        <f>'N.W.C(M.S) 1'!N25</f>
        <v>5860.8</v>
      </c>
      <c r="E37" s="110">
        <v>2283.9299999999998</v>
      </c>
      <c r="F37" s="111">
        <f>D37*E37/100</f>
        <v>133856.56943999999</v>
      </c>
      <c r="G37" s="21"/>
      <c r="H37" s="21"/>
    </row>
    <row r="38" spans="1:8" s="1" customFormat="1" ht="15" customHeight="1">
      <c r="A38" s="306"/>
      <c r="B38" s="108" t="s">
        <v>168</v>
      </c>
      <c r="C38" s="110" t="s">
        <v>160</v>
      </c>
      <c r="D38" s="125">
        <f>'N.W.C(M.S) 1'!N26</f>
        <v>1782.0000000000002</v>
      </c>
      <c r="E38" s="110">
        <v>2197.52</v>
      </c>
      <c r="F38" s="111">
        <f t="shared" si="0"/>
        <v>39159.806400000009</v>
      </c>
      <c r="G38" s="21"/>
      <c r="H38" s="21"/>
    </row>
    <row r="39" spans="1:8" s="1" customFormat="1" ht="101.25" customHeight="1">
      <c r="A39" s="168">
        <v>16</v>
      </c>
      <c r="B39" s="126" t="s">
        <v>162</v>
      </c>
      <c r="C39" s="110" t="s">
        <v>160</v>
      </c>
      <c r="D39" s="125">
        <f>'N.W.C(M.S) 1'!N27</f>
        <v>5349.3</v>
      </c>
      <c r="E39" s="169">
        <v>1989.62</v>
      </c>
      <c r="F39" s="117">
        <f t="shared" si="0"/>
        <v>106430.74265999999</v>
      </c>
      <c r="G39" s="21"/>
      <c r="H39" s="21"/>
    </row>
    <row r="40" spans="1:8" s="1" customFormat="1" ht="65.25" customHeight="1">
      <c r="A40" s="305">
        <v>17</v>
      </c>
      <c r="B40" s="112" t="s">
        <v>163</v>
      </c>
      <c r="C40" s="110" t="s">
        <v>160</v>
      </c>
      <c r="D40" s="125">
        <f>'N.W.C(M.S) 1'!N28</f>
        <v>9644.8000000000011</v>
      </c>
      <c r="E40" s="151">
        <v>1328.25</v>
      </c>
      <c r="F40" s="117">
        <f t="shared" si="0"/>
        <v>128107.05600000001</v>
      </c>
      <c r="G40" s="21"/>
      <c r="H40" s="21"/>
    </row>
    <row r="41" spans="1:8" s="1" customFormat="1" ht="15" customHeight="1">
      <c r="A41" s="306"/>
      <c r="B41" s="108" t="s">
        <v>164</v>
      </c>
      <c r="C41" s="110" t="s">
        <v>160</v>
      </c>
      <c r="D41" s="125">
        <f>D40</f>
        <v>9644.8000000000011</v>
      </c>
      <c r="E41" s="151">
        <v>619.85</v>
      </c>
      <c r="F41" s="117">
        <f t="shared" si="0"/>
        <v>59783.29280000001</v>
      </c>
      <c r="G41" s="21"/>
      <c r="H41" s="21"/>
    </row>
    <row r="42" spans="1:8" s="1" customFormat="1" ht="25.5">
      <c r="A42" s="305">
        <v>18</v>
      </c>
      <c r="B42" s="103" t="s">
        <v>159</v>
      </c>
      <c r="C42" s="104" t="s">
        <v>160</v>
      </c>
      <c r="D42" s="239">
        <f>'N.W.C(M.S) 1'!N29</f>
        <v>1782.0000000000002</v>
      </c>
      <c r="E42" s="106">
        <v>442.75</v>
      </c>
      <c r="F42" s="148">
        <f t="shared" si="0"/>
        <v>7889.8050000000012</v>
      </c>
      <c r="G42" s="21"/>
      <c r="H42" s="21"/>
    </row>
    <row r="43" spans="1:8" s="1" customFormat="1" ht="25.5">
      <c r="A43" s="306"/>
      <c r="B43" s="112" t="s">
        <v>161</v>
      </c>
      <c r="C43" s="109" t="s">
        <v>160</v>
      </c>
      <c r="D43" s="239">
        <f>D42</f>
        <v>1782.0000000000002</v>
      </c>
      <c r="E43" s="113">
        <v>1079.6500000000001</v>
      </c>
      <c r="F43" s="147">
        <f t="shared" si="0"/>
        <v>19239.363000000005</v>
      </c>
      <c r="G43" s="21"/>
      <c r="H43" s="21"/>
    </row>
    <row r="44" spans="1:8" s="1" customFormat="1" ht="38.25">
      <c r="A44" s="96">
        <v>19</v>
      </c>
      <c r="B44" s="152" t="s">
        <v>208</v>
      </c>
      <c r="C44" s="110" t="s">
        <v>160</v>
      </c>
      <c r="D44" s="125">
        <f>'N.W.C(M.S) 1'!N31</f>
        <v>286</v>
      </c>
      <c r="E44" s="130">
        <v>1934.82</v>
      </c>
      <c r="F44" s="146">
        <f t="shared" si="0"/>
        <v>5533.5852000000004</v>
      </c>
      <c r="G44" s="21"/>
      <c r="H44" s="21"/>
    </row>
    <row r="45" spans="1:8" s="1" customFormat="1" ht="38.25">
      <c r="A45" s="96">
        <v>20</v>
      </c>
      <c r="B45" s="120" t="s">
        <v>188</v>
      </c>
      <c r="C45" s="122" t="s">
        <v>18</v>
      </c>
      <c r="D45" s="234">
        <f>'N.W.C(M.S) 1'!N32</f>
        <v>24.200000000000003</v>
      </c>
      <c r="E45" s="122">
        <v>261.25</v>
      </c>
      <c r="F45" s="111">
        <f>D45*E45</f>
        <v>6322.2500000000009</v>
      </c>
      <c r="G45" s="21"/>
      <c r="H45" s="21"/>
    </row>
    <row r="46" spans="1:8" s="1" customFormat="1" ht="29.25" customHeight="1">
      <c r="A46" s="96">
        <v>21</v>
      </c>
      <c r="B46" s="108" t="s">
        <v>189</v>
      </c>
      <c r="C46" s="110" t="s">
        <v>18</v>
      </c>
      <c r="D46" s="125">
        <f>'N.W.C(M.S) 1'!N33</f>
        <v>9.9</v>
      </c>
      <c r="E46" s="110">
        <v>1786.13</v>
      </c>
      <c r="F46" s="111">
        <f>D46*E46</f>
        <v>17682.687000000002</v>
      </c>
      <c r="G46" s="21"/>
      <c r="H46" s="21"/>
    </row>
    <row r="47" spans="1:8" s="1" customFormat="1" ht="52.5" customHeight="1">
      <c r="A47" s="164">
        <v>22</v>
      </c>
      <c r="B47" s="108" t="s">
        <v>217</v>
      </c>
      <c r="C47" s="110" t="s">
        <v>160</v>
      </c>
      <c r="D47" s="125">
        <f>'N.W.C(M.S) 1'!N35</f>
        <v>5610</v>
      </c>
      <c r="E47" s="110">
        <v>526.28</v>
      </c>
      <c r="F47" s="111">
        <f>D47*E47/100</f>
        <v>29524.307999999997</v>
      </c>
      <c r="G47" s="21"/>
      <c r="H47" s="21"/>
    </row>
    <row r="48" spans="1:8" s="1" customFormat="1" ht="40.5" customHeight="1">
      <c r="A48" s="166">
        <v>23</v>
      </c>
      <c r="B48" s="108" t="s">
        <v>214</v>
      </c>
      <c r="C48" s="110" t="s">
        <v>160</v>
      </c>
      <c r="D48" s="125">
        <f>'N.W.C(M.S) 1'!N36</f>
        <v>5742.0000000000009</v>
      </c>
      <c r="E48" s="110">
        <v>10916.65</v>
      </c>
      <c r="F48" s="111">
        <f>D48*E48/100</f>
        <v>626834.04300000006</v>
      </c>
      <c r="G48" s="21"/>
      <c r="H48" s="21"/>
    </row>
    <row r="49" spans="1:8" s="1" customFormat="1" ht="89.25">
      <c r="A49" s="142">
        <v>24</v>
      </c>
      <c r="B49" s="108" t="s">
        <v>238</v>
      </c>
      <c r="C49" s="165" t="s">
        <v>87</v>
      </c>
      <c r="D49" s="206">
        <f>'N.W.C(M.S) 1'!N34</f>
        <v>2092.2000000000003</v>
      </c>
      <c r="E49" s="110">
        <v>9.74</v>
      </c>
      <c r="F49" s="111">
        <f>D49*E49</f>
        <v>20378.028000000002</v>
      </c>
      <c r="G49" s="21"/>
      <c r="H49" s="21"/>
    </row>
    <row r="50" spans="1:8" s="1" customFormat="1" ht="89.25">
      <c r="A50" s="175">
        <v>25</v>
      </c>
      <c r="B50" s="108" t="s">
        <v>283</v>
      </c>
      <c r="C50" s="110" t="s">
        <v>258</v>
      </c>
      <c r="D50" s="125">
        <f>'N.W.C(M.S) 1'!N38</f>
        <v>836.00000000000011</v>
      </c>
      <c r="E50" s="110">
        <v>169.18</v>
      </c>
      <c r="F50" s="111">
        <f>E50*D50</f>
        <v>141434.48000000001</v>
      </c>
    </row>
    <row r="51" spans="1:8" s="1" customFormat="1" ht="51">
      <c r="A51" s="175">
        <v>26</v>
      </c>
      <c r="B51" s="112" t="s">
        <v>284</v>
      </c>
      <c r="C51" s="259" t="s">
        <v>258</v>
      </c>
      <c r="D51" s="260">
        <f>D50*3</f>
        <v>2508.0000000000005</v>
      </c>
      <c r="E51" s="259">
        <v>8.3800000000000008</v>
      </c>
      <c r="F51" s="114">
        <f>E51*D51</f>
        <v>21017.040000000005</v>
      </c>
    </row>
    <row r="52" spans="1:8" s="1" customFormat="1" ht="15" customHeight="1">
      <c r="A52" s="316" t="s">
        <v>194</v>
      </c>
      <c r="B52" s="317"/>
      <c r="C52" s="317"/>
      <c r="D52" s="317"/>
      <c r="E52" s="318"/>
      <c r="F52" s="141">
        <f>SUM(F12:F51)</f>
        <v>4708098.2021150012</v>
      </c>
      <c r="G52" s="21"/>
      <c r="H52" s="21"/>
    </row>
    <row r="53" spans="1:8" s="1" customFormat="1" ht="15" customHeight="1">
      <c r="A53" s="145"/>
      <c r="B53" s="160"/>
      <c r="C53" s="161"/>
      <c r="D53" s="161"/>
      <c r="E53" s="161"/>
      <c r="F53" s="162"/>
      <c r="G53" s="21"/>
      <c r="H53" s="21"/>
    </row>
    <row r="54" spans="1:8" ht="15.75">
      <c r="A54" s="301" t="s">
        <v>193</v>
      </c>
      <c r="B54" s="301"/>
      <c r="C54" s="301"/>
      <c r="D54" s="301"/>
      <c r="E54" s="301"/>
      <c r="F54" s="301"/>
    </row>
    <row r="55" spans="1:8" ht="102">
      <c r="A55" s="22">
        <v>1</v>
      </c>
      <c r="B55" s="124" t="s">
        <v>171</v>
      </c>
      <c r="C55" s="110" t="s">
        <v>172</v>
      </c>
      <c r="D55" s="125">
        <f>'N.W.C(M.S) 1'!N19</f>
        <v>1711.6000000000001</v>
      </c>
      <c r="E55" s="176">
        <v>282</v>
      </c>
      <c r="F55" s="177">
        <f t="shared" ref="F55:F60" si="1">D55*E55</f>
        <v>482671.2</v>
      </c>
    </row>
    <row r="56" spans="1:8" s="1" customFormat="1" ht="102">
      <c r="A56" s="22">
        <v>2</v>
      </c>
      <c r="B56" s="124" t="s">
        <v>236</v>
      </c>
      <c r="C56" s="110" t="s">
        <v>172</v>
      </c>
      <c r="D56" s="125">
        <f>'N.W.C(M.S) 1'!N20</f>
        <v>192.50000000000003</v>
      </c>
      <c r="E56" s="176">
        <v>186</v>
      </c>
      <c r="F56" s="177">
        <f t="shared" si="1"/>
        <v>35805.000000000007</v>
      </c>
      <c r="G56" s="21"/>
      <c r="H56" s="21"/>
    </row>
    <row r="57" spans="1:8" ht="38.25">
      <c r="A57" s="22">
        <v>3</v>
      </c>
      <c r="B57" s="199" t="s">
        <v>237</v>
      </c>
      <c r="C57" s="99" t="s">
        <v>87</v>
      </c>
      <c r="D57" s="205">
        <f>'N.W.C(M.S) 1'!N30</f>
        <v>1782.0000000000002</v>
      </c>
      <c r="E57" s="178">
        <v>202</v>
      </c>
      <c r="F57" s="177">
        <f t="shared" si="1"/>
        <v>359964.00000000006</v>
      </c>
    </row>
    <row r="58" spans="1:8" ht="25.5">
      <c r="A58" s="142">
        <v>4</v>
      </c>
      <c r="B58" s="262" t="s">
        <v>285</v>
      </c>
      <c r="C58" s="200" t="s">
        <v>134</v>
      </c>
      <c r="D58" s="206">
        <f>'N.W.C(M.S) 1'!N37</f>
        <v>4620</v>
      </c>
      <c r="E58" s="179">
        <v>80</v>
      </c>
      <c r="F58" s="181">
        <f t="shared" si="1"/>
        <v>369600</v>
      </c>
    </row>
    <row r="59" spans="1:8" s="1" customFormat="1" ht="143.25" customHeight="1">
      <c r="A59" s="195">
        <v>5</v>
      </c>
      <c r="B59" s="126" t="s">
        <v>244</v>
      </c>
      <c r="C59" s="110" t="s">
        <v>172</v>
      </c>
      <c r="D59" s="125">
        <f>'N.W.C(M.S) 1'!N21</f>
        <v>44</v>
      </c>
      <c r="E59" s="208">
        <v>510</v>
      </c>
      <c r="F59" s="204">
        <f t="shared" si="1"/>
        <v>22440</v>
      </c>
      <c r="G59" s="21"/>
      <c r="H59" s="21"/>
    </row>
    <row r="60" spans="1:8" s="1" customFormat="1" ht="81" customHeight="1">
      <c r="A60" s="173">
        <v>6</v>
      </c>
      <c r="B60" s="108" t="s">
        <v>243</v>
      </c>
      <c r="C60" s="171" t="s">
        <v>220</v>
      </c>
      <c r="D60" s="207">
        <f>'N.W.C(M.S) 1'!N8/20</f>
        <v>10.450000000000001</v>
      </c>
      <c r="E60" s="182">
        <v>125000</v>
      </c>
      <c r="F60" s="181">
        <f t="shared" si="1"/>
        <v>1306250.0000000002</v>
      </c>
      <c r="G60" s="21"/>
      <c r="H60" s="21"/>
    </row>
    <row r="61" spans="1:8" s="1" customFormat="1">
      <c r="A61" s="194">
        <v>7</v>
      </c>
      <c r="B61" s="126" t="s">
        <v>239</v>
      </c>
      <c r="C61" s="110" t="s">
        <v>18</v>
      </c>
      <c r="D61" s="125">
        <v>10</v>
      </c>
      <c r="E61" s="203">
        <v>1000</v>
      </c>
      <c r="F61" s="204"/>
      <c r="G61" s="21"/>
      <c r="H61" s="21"/>
    </row>
    <row r="62" spans="1:8" s="1" customFormat="1">
      <c r="A62" s="194">
        <v>8</v>
      </c>
      <c r="B62" s="126" t="s">
        <v>240</v>
      </c>
      <c r="C62" s="110" t="s">
        <v>18</v>
      </c>
      <c r="D62" s="125">
        <v>4</v>
      </c>
      <c r="E62" s="203">
        <v>10000</v>
      </c>
      <c r="F62" s="204"/>
      <c r="G62" s="21"/>
      <c r="H62" s="21"/>
    </row>
    <row r="63" spans="1:8" s="1" customFormat="1">
      <c r="A63" s="194">
        <v>9</v>
      </c>
      <c r="B63" s="126" t="s">
        <v>241</v>
      </c>
      <c r="C63" s="110" t="s">
        <v>18</v>
      </c>
      <c r="D63" s="125">
        <v>2</v>
      </c>
      <c r="E63" s="203">
        <v>500</v>
      </c>
      <c r="F63" s="204"/>
      <c r="G63" s="21"/>
      <c r="H63" s="21"/>
    </row>
    <row r="64" spans="1:8" s="1" customFormat="1">
      <c r="A64" s="194">
        <v>10</v>
      </c>
      <c r="B64" s="170" t="s">
        <v>242</v>
      </c>
      <c r="C64" s="110" t="s">
        <v>18</v>
      </c>
      <c r="D64" s="125">
        <v>3</v>
      </c>
      <c r="E64" s="203">
        <v>20000</v>
      </c>
      <c r="F64" s="204"/>
      <c r="G64" s="21"/>
      <c r="H64" s="21"/>
    </row>
    <row r="65" spans="1:6">
      <c r="A65" s="316" t="s">
        <v>194</v>
      </c>
      <c r="B65" s="317"/>
      <c r="C65" s="317"/>
      <c r="D65" s="317"/>
      <c r="E65" s="318"/>
      <c r="F65" s="183">
        <f>SUM(F55:F64)</f>
        <v>2576730.2000000002</v>
      </c>
    </row>
  </sheetData>
  <mergeCells count="30">
    <mergeCell ref="A20:A21"/>
    <mergeCell ref="C17:C18"/>
    <mergeCell ref="D17:D18"/>
    <mergeCell ref="E17:E18"/>
    <mergeCell ref="A65:E65"/>
    <mergeCell ref="A26:A27"/>
    <mergeCell ref="A29:A31"/>
    <mergeCell ref="A54:F54"/>
    <mergeCell ref="A32:A33"/>
    <mergeCell ref="A35:A38"/>
    <mergeCell ref="A40:A41"/>
    <mergeCell ref="A42:A43"/>
    <mergeCell ref="A52:E52"/>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ignoredErrors>
    <ignoredError sqref="F22" formula="1"/>
  </ignoredErrors>
</worksheet>
</file>

<file path=xl/worksheets/sheet6.xml><?xml version="1.0" encoding="utf-8"?>
<worksheet xmlns="http://schemas.openxmlformats.org/spreadsheetml/2006/main" xmlns:r="http://schemas.openxmlformats.org/officeDocument/2006/relationships">
  <dimension ref="A1:G104"/>
  <sheetViews>
    <sheetView tabSelected="1"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6" customWidth="1"/>
    <col min="6" max="6" width="12.85546875" style="76" customWidth="1"/>
    <col min="7" max="16384" width="9.140625" style="1"/>
  </cols>
  <sheetData>
    <row r="1" spans="1:7" ht="18" customHeight="1">
      <c r="A1" s="296" t="s">
        <v>245</v>
      </c>
      <c r="B1" s="296"/>
      <c r="C1" s="296"/>
      <c r="D1" s="296"/>
      <c r="E1" s="296"/>
      <c r="F1" s="296"/>
    </row>
    <row r="2" spans="1:7" ht="18">
      <c r="A2" s="328" t="s">
        <v>38</v>
      </c>
      <c r="B2" s="328"/>
      <c r="C2" s="328"/>
      <c r="D2" s="328"/>
      <c r="E2" s="328"/>
      <c r="F2" s="328"/>
    </row>
    <row r="3" spans="1:7" ht="18" customHeight="1">
      <c r="A3" s="328" t="s">
        <v>6</v>
      </c>
      <c r="B3" s="328"/>
      <c r="C3" s="328"/>
      <c r="D3" s="328"/>
      <c r="E3" s="328"/>
      <c r="F3" s="328"/>
    </row>
    <row r="4" spans="1:7" ht="18" customHeight="1">
      <c r="A4" s="296" t="s">
        <v>287</v>
      </c>
      <c r="B4" s="296"/>
      <c r="C4" s="296"/>
      <c r="D4" s="296"/>
      <c r="E4" s="296"/>
      <c r="F4" s="296"/>
    </row>
    <row r="5" spans="1:7" ht="18">
      <c r="A5" s="100"/>
      <c r="B5" s="296"/>
      <c r="C5" s="296"/>
      <c r="D5" s="296"/>
      <c r="E5" s="296"/>
      <c r="F5" s="296"/>
      <c r="G5" s="296"/>
    </row>
    <row r="6" spans="1:7" ht="18" customHeight="1">
      <c r="A6" s="36"/>
      <c r="B6" s="36"/>
      <c r="C6" s="36"/>
      <c r="D6" s="36"/>
      <c r="E6" s="37"/>
      <c r="F6" s="37"/>
    </row>
    <row r="7" spans="1:7" ht="15.75">
      <c r="A7" s="329" t="s">
        <v>47</v>
      </c>
      <c r="B7" s="329"/>
      <c r="C7" s="329"/>
      <c r="D7" s="329"/>
      <c r="E7" s="329"/>
      <c r="F7" s="329"/>
    </row>
    <row r="8" spans="1:7" ht="29.25" customHeight="1">
      <c r="A8" s="323" t="s">
        <v>10</v>
      </c>
      <c r="B8" s="323" t="s">
        <v>11</v>
      </c>
      <c r="C8" s="323" t="s">
        <v>12</v>
      </c>
      <c r="D8" s="324" t="s">
        <v>13</v>
      </c>
      <c r="E8" s="34" t="s">
        <v>14</v>
      </c>
      <c r="F8" s="34" t="s">
        <v>21</v>
      </c>
    </row>
    <row r="9" spans="1:7">
      <c r="A9" s="323"/>
      <c r="B9" s="323"/>
      <c r="C9" s="323"/>
      <c r="D9" s="324"/>
      <c r="E9" s="35" t="s">
        <v>16</v>
      </c>
      <c r="F9" s="35" t="s">
        <v>16</v>
      </c>
    </row>
    <row r="10" spans="1:7">
      <c r="A10" s="278">
        <v>1</v>
      </c>
      <c r="B10" s="281" t="s">
        <v>48</v>
      </c>
      <c r="C10" s="284" t="s">
        <v>18</v>
      </c>
      <c r="D10" s="284">
        <v>5</v>
      </c>
      <c r="E10" s="290">
        <v>689.7</v>
      </c>
      <c r="F10" s="276">
        <f>D10*E10</f>
        <v>3448.5</v>
      </c>
    </row>
    <row r="11" spans="1:7" ht="60.75" customHeight="1">
      <c r="A11" s="279"/>
      <c r="B11" s="282"/>
      <c r="C11" s="285"/>
      <c r="D11" s="285"/>
      <c r="E11" s="291"/>
      <c r="F11" s="293"/>
    </row>
    <row r="12" spans="1:7" s="21" customFormat="1" ht="52.5" customHeight="1">
      <c r="A12" s="50">
        <v>2</v>
      </c>
      <c r="B12" s="39" t="s">
        <v>49</v>
      </c>
      <c r="C12" s="40" t="s">
        <v>18</v>
      </c>
      <c r="D12" s="40">
        <v>5</v>
      </c>
      <c r="E12" s="41">
        <v>447.15</v>
      </c>
      <c r="F12" s="42">
        <f>D12*E12</f>
        <v>2235.75</v>
      </c>
    </row>
    <row r="13" spans="1:7" s="21" customFormat="1" ht="77.25" customHeight="1">
      <c r="A13" s="65" t="s">
        <v>50</v>
      </c>
      <c r="B13" s="77" t="s">
        <v>51</v>
      </c>
      <c r="C13" s="44" t="s">
        <v>18</v>
      </c>
      <c r="D13" s="44">
        <v>9</v>
      </c>
      <c r="E13" s="78">
        <v>72.16</v>
      </c>
      <c r="F13" s="79">
        <f>D13*E13</f>
        <v>649.43999999999994</v>
      </c>
    </row>
    <row r="14" spans="1:7" s="21" customFormat="1" ht="76.5">
      <c r="A14" s="38" t="s">
        <v>52</v>
      </c>
      <c r="B14" s="39" t="s">
        <v>53</v>
      </c>
      <c r="C14" s="40" t="s">
        <v>18</v>
      </c>
      <c r="D14" s="40">
        <v>9</v>
      </c>
      <c r="E14" s="41">
        <v>264</v>
      </c>
      <c r="F14" s="42">
        <f>D14*E14</f>
        <v>2376</v>
      </c>
    </row>
    <row r="15" spans="1:7" s="21" customFormat="1" ht="32.25" customHeight="1">
      <c r="A15" s="278">
        <v>4</v>
      </c>
      <c r="B15" s="281" t="s">
        <v>54</v>
      </c>
      <c r="C15" s="43"/>
      <c r="D15" s="44"/>
      <c r="E15" s="45"/>
      <c r="F15" s="46"/>
    </row>
    <row r="16" spans="1:7" s="21" customFormat="1" ht="12" customHeight="1">
      <c r="A16" s="280"/>
      <c r="B16" s="325"/>
      <c r="C16" s="47" t="s">
        <v>18</v>
      </c>
      <c r="D16" s="47">
        <v>5</v>
      </c>
      <c r="E16" s="48">
        <v>1097</v>
      </c>
      <c r="F16" s="49">
        <f>D16*E16</f>
        <v>5485</v>
      </c>
    </row>
    <row r="17" spans="1:6" s="21" customFormat="1">
      <c r="A17" s="278">
        <v>5</v>
      </c>
      <c r="B17" s="281" t="s">
        <v>55</v>
      </c>
      <c r="C17" s="43"/>
      <c r="D17" s="44"/>
      <c r="E17" s="45"/>
      <c r="F17" s="46"/>
    </row>
    <row r="18" spans="1:6" s="21" customFormat="1" ht="12" customHeight="1">
      <c r="A18" s="280"/>
      <c r="B18" s="283"/>
      <c r="C18" s="47" t="s">
        <v>18</v>
      </c>
      <c r="D18" s="47">
        <v>7</v>
      </c>
      <c r="E18" s="48">
        <v>1109.46</v>
      </c>
      <c r="F18" s="49">
        <f>D18*E18</f>
        <v>7766.22</v>
      </c>
    </row>
    <row r="19" spans="1:6" s="21" customFormat="1" ht="143.25" customHeight="1">
      <c r="A19" s="50">
        <v>6</v>
      </c>
      <c r="B19" s="51" t="s">
        <v>56</v>
      </c>
      <c r="C19" s="40" t="s">
        <v>18</v>
      </c>
      <c r="D19" s="40">
        <v>7</v>
      </c>
      <c r="E19" s="41">
        <v>6166.6</v>
      </c>
      <c r="F19" s="42">
        <f>D19*E19</f>
        <v>43166.200000000004</v>
      </c>
    </row>
    <row r="20" spans="1:6" s="21" customFormat="1" ht="167.25" customHeight="1">
      <c r="A20" s="50">
        <v>7</v>
      </c>
      <c r="B20" s="39" t="s">
        <v>57</v>
      </c>
      <c r="C20" s="40" t="s">
        <v>18</v>
      </c>
      <c r="D20" s="40">
        <v>7</v>
      </c>
      <c r="E20" s="41">
        <v>4253.8999999999996</v>
      </c>
      <c r="F20" s="42">
        <f>D20*E20</f>
        <v>29777.299999999996</v>
      </c>
    </row>
    <row r="21" spans="1:6" s="21" customFormat="1" ht="38.25">
      <c r="A21" s="50">
        <v>8</v>
      </c>
      <c r="B21" s="39" t="s">
        <v>58</v>
      </c>
      <c r="C21" s="40" t="s">
        <v>18</v>
      </c>
      <c r="D21" s="40">
        <f>D20</f>
        <v>7</v>
      </c>
      <c r="E21" s="41">
        <v>938.47</v>
      </c>
      <c r="F21" s="42">
        <f>D21*E21</f>
        <v>6569.29</v>
      </c>
    </row>
    <row r="22" spans="1:6" s="21" customFormat="1">
      <c r="A22" s="294">
        <v>9</v>
      </c>
      <c r="B22" s="295" t="s">
        <v>59</v>
      </c>
      <c r="C22" s="284" t="s">
        <v>18</v>
      </c>
      <c r="D22" s="284">
        <v>2</v>
      </c>
      <c r="E22" s="290">
        <v>1220.67</v>
      </c>
      <c r="F22" s="276">
        <f>D22*E22</f>
        <v>2441.34</v>
      </c>
    </row>
    <row r="23" spans="1:6" s="21" customFormat="1" ht="87.75" customHeight="1">
      <c r="A23" s="294"/>
      <c r="B23" s="295"/>
      <c r="C23" s="286"/>
      <c r="D23" s="286"/>
      <c r="E23" s="292"/>
      <c r="F23" s="277"/>
    </row>
    <row r="24" spans="1:6" s="21" customFormat="1">
      <c r="A24" s="278">
        <v>10</v>
      </c>
      <c r="B24" s="281" t="s">
        <v>60</v>
      </c>
      <c r="C24" s="284" t="s">
        <v>18</v>
      </c>
      <c r="D24" s="287">
        <v>3</v>
      </c>
      <c r="E24" s="290">
        <v>42745</v>
      </c>
      <c r="F24" s="276">
        <f>D24*E24</f>
        <v>128235</v>
      </c>
    </row>
    <row r="25" spans="1:6" s="21" customFormat="1">
      <c r="A25" s="279"/>
      <c r="B25" s="282"/>
      <c r="C25" s="285"/>
      <c r="D25" s="288"/>
      <c r="E25" s="291"/>
      <c r="F25" s="293"/>
    </row>
    <row r="26" spans="1:6" s="21" customFormat="1">
      <c r="A26" s="279"/>
      <c r="B26" s="282"/>
      <c r="C26" s="285"/>
      <c r="D26" s="288"/>
      <c r="E26" s="291"/>
      <c r="F26" s="293"/>
    </row>
    <row r="27" spans="1:6" s="21" customFormat="1">
      <c r="A27" s="279"/>
      <c r="B27" s="282"/>
      <c r="C27" s="285"/>
      <c r="D27" s="288"/>
      <c r="E27" s="291"/>
      <c r="F27" s="293"/>
    </row>
    <row r="28" spans="1:6" s="21" customFormat="1">
      <c r="A28" s="279"/>
      <c r="B28" s="282"/>
      <c r="C28" s="285"/>
      <c r="D28" s="288"/>
      <c r="E28" s="291"/>
      <c r="F28" s="293"/>
    </row>
    <row r="29" spans="1:6" s="21" customFormat="1">
      <c r="A29" s="279"/>
      <c r="B29" s="282"/>
      <c r="C29" s="285"/>
      <c r="D29" s="288"/>
      <c r="E29" s="291"/>
      <c r="F29" s="293"/>
    </row>
    <row r="30" spans="1:6" s="21" customFormat="1">
      <c r="A30" s="279"/>
      <c r="B30" s="282"/>
      <c r="C30" s="285"/>
      <c r="D30" s="288"/>
      <c r="E30" s="291"/>
      <c r="F30" s="293"/>
    </row>
    <row r="31" spans="1:6" s="21" customFormat="1">
      <c r="A31" s="279"/>
      <c r="B31" s="282"/>
      <c r="C31" s="285"/>
      <c r="D31" s="288"/>
      <c r="E31" s="291"/>
      <c r="F31" s="293"/>
    </row>
    <row r="32" spans="1:6" s="21" customFormat="1">
      <c r="A32" s="279"/>
      <c r="B32" s="282"/>
      <c r="C32" s="285"/>
      <c r="D32" s="288"/>
      <c r="E32" s="291"/>
      <c r="F32" s="293"/>
    </row>
    <row r="33" spans="1:6" s="21" customFormat="1" ht="69.75" customHeight="1">
      <c r="A33" s="280"/>
      <c r="B33" s="283"/>
      <c r="C33" s="286"/>
      <c r="D33" s="289"/>
      <c r="E33" s="292"/>
      <c r="F33" s="277"/>
    </row>
    <row r="34" spans="1:6" s="21" customFormat="1" ht="51">
      <c r="A34" s="50">
        <v>11</v>
      </c>
      <c r="B34" s="39" t="s">
        <v>61</v>
      </c>
      <c r="C34" s="40" t="s">
        <v>18</v>
      </c>
      <c r="D34" s="64">
        <f>'N.W.C(M.S) 1'!N41</f>
        <v>2.2999999999999998</v>
      </c>
      <c r="E34" s="41">
        <v>169.4</v>
      </c>
      <c r="F34" s="52">
        <f t="shared" ref="F34:F40" si="0">D34*E34</f>
        <v>389.62</v>
      </c>
    </row>
    <row r="35" spans="1:6" s="21" customFormat="1" ht="38.25">
      <c r="A35" s="50">
        <v>12</v>
      </c>
      <c r="B35" s="39" t="s">
        <v>62</v>
      </c>
      <c r="C35" s="40" t="s">
        <v>18</v>
      </c>
      <c r="D35" s="64">
        <f>'N.W.C(M.S) 1'!N44</f>
        <v>2.2999999999999998</v>
      </c>
      <c r="E35" s="41">
        <v>3432</v>
      </c>
      <c r="F35" s="42">
        <f t="shared" si="0"/>
        <v>7893.5999999999995</v>
      </c>
    </row>
    <row r="36" spans="1:6" s="21" customFormat="1" ht="38.25">
      <c r="A36" s="50">
        <v>13</v>
      </c>
      <c r="B36" s="39" t="s">
        <v>63</v>
      </c>
      <c r="C36" s="40" t="s">
        <v>18</v>
      </c>
      <c r="D36" s="64">
        <v>3</v>
      </c>
      <c r="E36" s="41">
        <v>593.37</v>
      </c>
      <c r="F36" s="52">
        <f t="shared" si="0"/>
        <v>1780.1100000000001</v>
      </c>
    </row>
    <row r="37" spans="1:6" s="21" customFormat="1" ht="38.25">
      <c r="A37" s="278">
        <v>14</v>
      </c>
      <c r="B37" s="39" t="s">
        <v>64</v>
      </c>
      <c r="C37" s="40"/>
      <c r="D37" s="64"/>
      <c r="E37" s="41"/>
      <c r="F37" s="52"/>
    </row>
    <row r="38" spans="1:6" s="21" customFormat="1">
      <c r="A38" s="279"/>
      <c r="B38" s="39" t="s">
        <v>65</v>
      </c>
      <c r="C38" s="40" t="s">
        <v>18</v>
      </c>
      <c r="D38" s="64">
        <v>3</v>
      </c>
      <c r="E38" s="41">
        <v>695.42</v>
      </c>
      <c r="F38" s="52">
        <f t="shared" si="0"/>
        <v>2086.2599999999998</v>
      </c>
    </row>
    <row r="39" spans="1:6" s="21" customFormat="1">
      <c r="A39" s="280"/>
      <c r="B39" s="39" t="s">
        <v>66</v>
      </c>
      <c r="C39" s="40" t="s">
        <v>18</v>
      </c>
      <c r="D39" s="64">
        <v>3</v>
      </c>
      <c r="E39" s="41">
        <v>956.12</v>
      </c>
      <c r="F39" s="52">
        <f t="shared" si="0"/>
        <v>2868.36</v>
      </c>
    </row>
    <row r="40" spans="1:6" s="21" customFormat="1" ht="114.75">
      <c r="A40" s="50">
        <v>15</v>
      </c>
      <c r="B40" s="39" t="s">
        <v>67</v>
      </c>
      <c r="C40" s="40" t="s">
        <v>18</v>
      </c>
      <c r="D40" s="64">
        <v>1</v>
      </c>
      <c r="E40" s="41">
        <v>3128</v>
      </c>
      <c r="F40" s="52">
        <f t="shared" si="0"/>
        <v>3128</v>
      </c>
    </row>
    <row r="41" spans="1:6" s="21" customFormat="1">
      <c r="A41" s="275" t="s">
        <v>17</v>
      </c>
      <c r="B41" s="275"/>
      <c r="C41" s="275"/>
      <c r="D41" s="275"/>
      <c r="E41" s="275"/>
      <c r="F41" s="53">
        <f>SUM(F10:F40)</f>
        <v>250295.98999999996</v>
      </c>
    </row>
    <row r="42" spans="1:6" s="21" customFormat="1">
      <c r="A42" s="54"/>
      <c r="B42" s="54"/>
      <c r="C42" s="54"/>
      <c r="D42" s="54"/>
      <c r="E42" s="55"/>
      <c r="F42" s="56"/>
    </row>
    <row r="43" spans="1:6" s="21" customFormat="1">
      <c r="A43" s="54"/>
      <c r="B43" s="54"/>
      <c r="C43" s="54"/>
      <c r="D43" s="54"/>
      <c r="E43" s="57"/>
      <c r="F43" s="57"/>
    </row>
    <row r="44" spans="1:6" s="21" customFormat="1">
      <c r="A44" s="54"/>
      <c r="B44" s="54"/>
      <c r="C44" s="54"/>
      <c r="D44" s="54"/>
      <c r="E44" s="57"/>
      <c r="F44" s="57"/>
    </row>
    <row r="45" spans="1:6" s="21" customFormat="1">
      <c r="A45" s="54"/>
      <c r="B45" s="54"/>
      <c r="C45" s="54"/>
      <c r="D45" s="54"/>
      <c r="E45" s="57"/>
      <c r="F45" s="57"/>
    </row>
    <row r="46" spans="1:6" s="21" customFormat="1">
      <c r="A46" s="54"/>
      <c r="B46" s="54"/>
      <c r="C46" s="54"/>
      <c r="D46" s="54"/>
      <c r="E46" s="57"/>
      <c r="F46" s="57"/>
    </row>
    <row r="47" spans="1:6" s="21" customFormat="1">
      <c r="A47" s="54"/>
      <c r="B47" s="54"/>
      <c r="C47" s="54"/>
      <c r="D47" s="54"/>
      <c r="E47" s="57"/>
      <c r="F47" s="57"/>
    </row>
    <row r="48" spans="1:6" s="21" customFormat="1">
      <c r="A48" s="54"/>
      <c r="B48" s="54"/>
      <c r="C48" s="54"/>
      <c r="D48" s="54"/>
      <c r="E48" s="57"/>
      <c r="F48" s="57"/>
    </row>
    <row r="49" spans="1:6" s="21" customFormat="1">
      <c r="A49" s="54"/>
      <c r="B49" s="54"/>
      <c r="C49" s="54"/>
      <c r="D49" s="54"/>
      <c r="E49" s="57"/>
      <c r="F49" s="57"/>
    </row>
    <row r="50" spans="1:6" s="21" customFormat="1">
      <c r="A50" s="54"/>
      <c r="B50" s="54"/>
      <c r="C50" s="54"/>
      <c r="D50" s="54"/>
      <c r="E50" s="57"/>
      <c r="F50" s="57"/>
    </row>
    <row r="51" spans="1:6" s="21" customFormat="1">
      <c r="A51" s="54"/>
      <c r="B51" s="54"/>
      <c r="C51" s="54"/>
      <c r="D51" s="54"/>
      <c r="E51" s="57"/>
      <c r="F51" s="57"/>
    </row>
    <row r="52" spans="1:6" s="21" customFormat="1">
      <c r="A52" s="54"/>
      <c r="B52" s="54"/>
      <c r="C52" s="54"/>
      <c r="D52" s="54"/>
      <c r="E52" s="57"/>
      <c r="F52" s="57"/>
    </row>
    <row r="53" spans="1:6" s="21" customFormat="1">
      <c r="A53" s="54"/>
      <c r="B53" s="54"/>
      <c r="C53" s="54"/>
      <c r="D53" s="54"/>
      <c r="E53" s="57"/>
      <c r="F53" s="57"/>
    </row>
    <row r="54" spans="1:6" s="21" customFormat="1">
      <c r="A54" s="54"/>
      <c r="B54" s="54"/>
      <c r="C54" s="54"/>
      <c r="D54" s="54"/>
      <c r="E54" s="57"/>
      <c r="F54" s="57"/>
    </row>
    <row r="55" spans="1:6" s="21" customFormat="1">
      <c r="A55" s="54"/>
      <c r="B55" s="54"/>
      <c r="C55" s="54"/>
      <c r="D55" s="54"/>
      <c r="E55" s="57"/>
      <c r="F55" s="57"/>
    </row>
    <row r="56" spans="1:6">
      <c r="A56" s="54"/>
      <c r="B56" s="54"/>
      <c r="C56" s="54"/>
      <c r="D56" s="54"/>
      <c r="E56" s="57"/>
      <c r="F56" s="57"/>
    </row>
    <row r="57" spans="1:6" ht="18" customHeight="1">
      <c r="A57" s="54"/>
      <c r="B57" s="54"/>
      <c r="C57" s="54"/>
      <c r="D57" s="54"/>
      <c r="E57" s="57"/>
      <c r="F57" s="57"/>
    </row>
    <row r="58" spans="1:6" ht="39" customHeight="1">
      <c r="A58" s="54"/>
      <c r="B58" s="54"/>
      <c r="C58" s="54"/>
      <c r="D58" s="54"/>
      <c r="E58" s="57"/>
      <c r="F58" s="57"/>
    </row>
    <row r="59" spans="1:6" ht="15.75" customHeight="1">
      <c r="A59" s="54"/>
      <c r="B59" s="54"/>
      <c r="C59" s="54"/>
      <c r="D59" s="54"/>
      <c r="E59" s="57"/>
      <c r="F59" s="57"/>
    </row>
    <row r="60" spans="1:6" ht="17.25" customHeight="1">
      <c r="A60" s="54"/>
      <c r="B60" s="54"/>
      <c r="C60" s="54"/>
      <c r="D60" s="54"/>
      <c r="E60" s="57"/>
      <c r="F60" s="57"/>
    </row>
    <row r="61" spans="1:6" ht="17.25" customHeight="1">
      <c r="A61" s="54"/>
      <c r="B61" s="54"/>
      <c r="C61" s="54"/>
      <c r="D61" s="54"/>
      <c r="E61" s="57"/>
      <c r="F61" s="57"/>
    </row>
    <row r="62" spans="1:6" ht="17.25" customHeight="1">
      <c r="A62" s="54"/>
      <c r="B62" s="54"/>
      <c r="C62" s="54"/>
      <c r="D62" s="54"/>
      <c r="E62" s="57"/>
      <c r="F62" s="57"/>
    </row>
    <row r="63" spans="1:6" ht="17.25" customHeight="1">
      <c r="A63" s="54"/>
      <c r="B63" s="54"/>
      <c r="C63" s="54"/>
      <c r="D63" s="54"/>
      <c r="E63" s="57"/>
      <c r="F63" s="57"/>
    </row>
    <row r="64" spans="1:6" ht="17.25" customHeight="1">
      <c r="A64" s="54"/>
      <c r="B64" s="54"/>
      <c r="C64" s="54"/>
      <c r="D64" s="54"/>
      <c r="E64" s="57"/>
      <c r="F64" s="57"/>
    </row>
    <row r="65" spans="1:6" ht="17.25" customHeight="1">
      <c r="A65" s="54"/>
      <c r="B65" s="54"/>
      <c r="C65" s="54"/>
      <c r="D65" s="54"/>
      <c r="E65" s="57"/>
      <c r="F65" s="57"/>
    </row>
    <row r="66" spans="1:6">
      <c r="A66" s="54"/>
      <c r="B66" s="54"/>
      <c r="C66" s="54"/>
      <c r="D66" s="54"/>
      <c r="E66" s="57"/>
      <c r="F66" s="57"/>
    </row>
    <row r="67" spans="1:6" ht="15" customHeight="1">
      <c r="A67" s="54"/>
      <c r="B67" s="54"/>
      <c r="C67" s="54"/>
      <c r="D67" s="54"/>
      <c r="E67" s="57"/>
      <c r="F67" s="57"/>
    </row>
    <row r="68" spans="1:6">
      <c r="A68" s="54"/>
      <c r="B68" s="54"/>
      <c r="C68" s="54"/>
      <c r="D68" s="54"/>
      <c r="E68" s="57"/>
      <c r="F68" s="57"/>
    </row>
    <row r="69" spans="1:6">
      <c r="A69" s="54"/>
      <c r="B69" s="54"/>
      <c r="C69" s="54"/>
      <c r="D69" s="54"/>
      <c r="E69" s="57"/>
      <c r="F69" s="57"/>
    </row>
    <row r="70" spans="1:6" ht="18.75" customHeight="1">
      <c r="A70" s="330" t="s">
        <v>37</v>
      </c>
      <c r="B70" s="330"/>
      <c r="C70" s="330"/>
      <c r="D70" s="330"/>
      <c r="E70" s="330"/>
      <c r="F70" s="330"/>
    </row>
    <row r="71" spans="1:6" ht="40.5" customHeight="1">
      <c r="A71" s="279">
        <v>1</v>
      </c>
      <c r="B71" s="58" t="s">
        <v>68</v>
      </c>
      <c r="C71" s="59"/>
      <c r="D71" s="60"/>
      <c r="E71" s="61"/>
      <c r="F71" s="62"/>
    </row>
    <row r="72" spans="1:6" ht="16.5" customHeight="1">
      <c r="A72" s="279"/>
      <c r="B72" s="63" t="s">
        <v>69</v>
      </c>
      <c r="C72" s="47" t="s">
        <v>18</v>
      </c>
      <c r="D72" s="223">
        <v>4</v>
      </c>
      <c r="E72" s="215">
        <v>3885</v>
      </c>
      <c r="F72" s="216">
        <f>D72*E72</f>
        <v>15540</v>
      </c>
    </row>
    <row r="73" spans="1:6">
      <c r="A73" s="279"/>
      <c r="B73" s="63" t="s">
        <v>70</v>
      </c>
      <c r="C73" s="47" t="s">
        <v>18</v>
      </c>
      <c r="D73" s="223">
        <v>4</v>
      </c>
      <c r="E73" s="215">
        <v>8076</v>
      </c>
      <c r="F73" s="217">
        <f>D73*E73</f>
        <v>32304</v>
      </c>
    </row>
    <row r="74" spans="1:6">
      <c r="A74" s="279"/>
      <c r="B74" s="63" t="s">
        <v>71</v>
      </c>
      <c r="C74" s="47" t="s">
        <v>18</v>
      </c>
      <c r="D74" s="223">
        <v>4</v>
      </c>
      <c r="E74" s="215">
        <v>799</v>
      </c>
      <c r="F74" s="217">
        <f>D74*E74</f>
        <v>3196</v>
      </c>
    </row>
    <row r="75" spans="1:6">
      <c r="A75" s="280"/>
      <c r="B75" s="63" t="s">
        <v>72</v>
      </c>
      <c r="C75" s="47" t="s">
        <v>18</v>
      </c>
      <c r="D75" s="223">
        <v>4</v>
      </c>
      <c r="E75" s="215">
        <v>5517</v>
      </c>
      <c r="F75" s="217">
        <f>D75*E75</f>
        <v>22068</v>
      </c>
    </row>
    <row r="76" spans="1:6" ht="38.25">
      <c r="A76" s="279">
        <v>2</v>
      </c>
      <c r="B76" s="58" t="s">
        <v>68</v>
      </c>
      <c r="C76" s="59"/>
      <c r="D76" s="224"/>
      <c r="E76" s="218"/>
      <c r="F76" s="219"/>
    </row>
    <row r="77" spans="1:6">
      <c r="A77" s="279"/>
      <c r="B77" s="39" t="s">
        <v>73</v>
      </c>
      <c r="C77" s="40" t="s">
        <v>18</v>
      </c>
      <c r="D77" s="64">
        <v>4</v>
      </c>
      <c r="E77" s="220">
        <v>3118</v>
      </c>
      <c r="F77" s="217">
        <f>D77*E77</f>
        <v>12472</v>
      </c>
    </row>
    <row r="78" spans="1:6">
      <c r="A78" s="279"/>
      <c r="B78" s="63" t="s">
        <v>74</v>
      </c>
      <c r="C78" s="47" t="s">
        <v>18</v>
      </c>
      <c r="D78" s="223">
        <v>4</v>
      </c>
      <c r="E78" s="215">
        <v>3201</v>
      </c>
      <c r="F78" s="217">
        <f>D78*E78</f>
        <v>12804</v>
      </c>
    </row>
    <row r="79" spans="1:6">
      <c r="A79" s="279"/>
      <c r="B79" s="63" t="s">
        <v>75</v>
      </c>
      <c r="C79" s="47" t="s">
        <v>18</v>
      </c>
      <c r="D79" s="223">
        <v>4</v>
      </c>
      <c r="E79" s="215">
        <v>550</v>
      </c>
      <c r="F79" s="217">
        <f>D79*E79</f>
        <v>2200</v>
      </c>
    </row>
    <row r="80" spans="1:6">
      <c r="A80" s="280"/>
      <c r="B80" s="63" t="s">
        <v>76</v>
      </c>
      <c r="C80" s="47" t="s">
        <v>18</v>
      </c>
      <c r="D80" s="223">
        <v>4</v>
      </c>
      <c r="E80" s="215">
        <v>4428</v>
      </c>
      <c r="F80" s="217">
        <f>D80*E80</f>
        <v>17712</v>
      </c>
    </row>
    <row r="81" spans="1:6" ht="51">
      <c r="A81" s="294">
        <v>3</v>
      </c>
      <c r="B81" s="167" t="s">
        <v>219</v>
      </c>
      <c r="C81" s="40"/>
      <c r="D81" s="64"/>
      <c r="E81" s="221"/>
      <c r="F81" s="217"/>
    </row>
    <row r="82" spans="1:6">
      <c r="A82" s="294"/>
      <c r="B82" s="39" t="s">
        <v>77</v>
      </c>
      <c r="C82" s="40" t="s">
        <v>40</v>
      </c>
      <c r="D82" s="64">
        <v>75</v>
      </c>
      <c r="E82" s="220">
        <v>56.4</v>
      </c>
      <c r="F82" s="217">
        <f t="shared" ref="F82:F87" si="1">D82*E82</f>
        <v>4230</v>
      </c>
    </row>
    <row r="83" spans="1:6">
      <c r="A83" s="294"/>
      <c r="B83" s="39" t="s">
        <v>78</v>
      </c>
      <c r="C83" s="40" t="s">
        <v>40</v>
      </c>
      <c r="D83" s="64">
        <v>220</v>
      </c>
      <c r="E83" s="220">
        <v>72.81</v>
      </c>
      <c r="F83" s="217">
        <f t="shared" si="1"/>
        <v>16018.2</v>
      </c>
    </row>
    <row r="84" spans="1:6">
      <c r="A84" s="294"/>
      <c r="B84" s="39" t="s">
        <v>79</v>
      </c>
      <c r="C84" s="40" t="s">
        <v>40</v>
      </c>
      <c r="D84" s="64">
        <v>160</v>
      </c>
      <c r="E84" s="220">
        <v>264</v>
      </c>
      <c r="F84" s="217">
        <f t="shared" si="1"/>
        <v>42240</v>
      </c>
    </row>
    <row r="85" spans="1:6" ht="71.25" customHeight="1">
      <c r="A85" s="50">
        <v>5</v>
      </c>
      <c r="B85" s="167" t="s">
        <v>80</v>
      </c>
      <c r="C85" s="40" t="s">
        <v>40</v>
      </c>
      <c r="D85" s="64">
        <v>88</v>
      </c>
      <c r="E85" s="220">
        <v>247.19</v>
      </c>
      <c r="F85" s="217">
        <f t="shared" si="1"/>
        <v>21752.720000000001</v>
      </c>
    </row>
    <row r="86" spans="1:6" ht="70.5" customHeight="1">
      <c r="A86" s="65">
        <v>6</v>
      </c>
      <c r="B86" s="39" t="s">
        <v>81</v>
      </c>
      <c r="C86" s="40" t="s">
        <v>40</v>
      </c>
      <c r="D86" s="64">
        <v>88</v>
      </c>
      <c r="E86" s="220">
        <v>165.36</v>
      </c>
      <c r="F86" s="217">
        <f t="shared" si="1"/>
        <v>14551.68</v>
      </c>
    </row>
    <row r="87" spans="1:6">
      <c r="A87" s="341">
        <v>7</v>
      </c>
      <c r="B87" s="295" t="s">
        <v>82</v>
      </c>
      <c r="C87" s="284" t="s">
        <v>18</v>
      </c>
      <c r="D87" s="287">
        <v>5</v>
      </c>
      <c r="E87" s="339">
        <v>311</v>
      </c>
      <c r="F87" s="332">
        <f t="shared" si="1"/>
        <v>1555</v>
      </c>
    </row>
    <row r="88" spans="1:6" ht="24.75" customHeight="1">
      <c r="A88" s="342"/>
      <c r="B88" s="295"/>
      <c r="C88" s="286"/>
      <c r="D88" s="289"/>
      <c r="E88" s="340"/>
      <c r="F88" s="333"/>
    </row>
    <row r="89" spans="1:6" ht="46.5" customHeight="1">
      <c r="A89" s="66">
        <v>8</v>
      </c>
      <c r="B89" s="39" t="s">
        <v>83</v>
      </c>
      <c r="C89" s="40" t="s">
        <v>18</v>
      </c>
      <c r="D89" s="64">
        <v>5</v>
      </c>
      <c r="E89" s="220">
        <v>280</v>
      </c>
      <c r="F89" s="217">
        <f>D89*E89</f>
        <v>1400</v>
      </c>
    </row>
    <row r="90" spans="1:6">
      <c r="A90" s="334">
        <v>9</v>
      </c>
      <c r="B90" s="295" t="s">
        <v>84</v>
      </c>
      <c r="C90" s="335" t="s">
        <v>18</v>
      </c>
      <c r="D90" s="336">
        <f>'N.W.C(M.S) 1'!N40</f>
        <v>2.2999999999999998</v>
      </c>
      <c r="E90" s="337">
        <v>450</v>
      </c>
      <c r="F90" s="338">
        <f>D90*E90</f>
        <v>1035</v>
      </c>
    </row>
    <row r="91" spans="1:6">
      <c r="A91" s="334"/>
      <c r="B91" s="295"/>
      <c r="C91" s="335"/>
      <c r="D91" s="336"/>
      <c r="E91" s="337"/>
      <c r="F91" s="338"/>
    </row>
    <row r="92" spans="1:6">
      <c r="A92" s="334"/>
      <c r="B92" s="295"/>
      <c r="C92" s="335"/>
      <c r="D92" s="336"/>
      <c r="E92" s="337"/>
      <c r="F92" s="338"/>
    </row>
    <row r="93" spans="1:6">
      <c r="A93" s="334"/>
      <c r="B93" s="295"/>
      <c r="C93" s="335"/>
      <c r="D93" s="336"/>
      <c r="E93" s="337"/>
      <c r="F93" s="338"/>
    </row>
    <row r="94" spans="1:6" ht="45.75" customHeight="1">
      <c r="A94" s="334"/>
      <c r="B94" s="295"/>
      <c r="C94" s="335"/>
      <c r="D94" s="336"/>
      <c r="E94" s="337"/>
      <c r="F94" s="338"/>
    </row>
    <row r="95" spans="1:6">
      <c r="A95" s="346">
        <v>10</v>
      </c>
      <c r="B95" s="347" t="s">
        <v>85</v>
      </c>
      <c r="C95" s="348"/>
      <c r="D95" s="349"/>
      <c r="E95" s="350"/>
      <c r="F95" s="331"/>
    </row>
    <row r="96" spans="1:6">
      <c r="A96" s="346"/>
      <c r="B96" s="347"/>
      <c r="C96" s="348"/>
      <c r="D96" s="349"/>
      <c r="E96" s="350"/>
      <c r="F96" s="331"/>
    </row>
    <row r="97" spans="1:6">
      <c r="A97" s="346"/>
      <c r="B97" s="347"/>
      <c r="C97" s="348"/>
      <c r="D97" s="349"/>
      <c r="E97" s="350"/>
      <c r="F97" s="331"/>
    </row>
    <row r="98" spans="1:6">
      <c r="A98" s="346"/>
      <c r="B98" s="347"/>
      <c r="C98" s="348"/>
      <c r="D98" s="349"/>
      <c r="E98" s="350"/>
      <c r="F98" s="331"/>
    </row>
    <row r="99" spans="1:6">
      <c r="A99" s="346"/>
      <c r="B99" s="347"/>
      <c r="C99" s="348"/>
      <c r="D99" s="349"/>
      <c r="E99" s="350"/>
      <c r="F99" s="331"/>
    </row>
    <row r="100" spans="1:6">
      <c r="A100" s="346"/>
      <c r="B100" s="67" t="s">
        <v>86</v>
      </c>
      <c r="C100" s="68" t="s">
        <v>40</v>
      </c>
      <c r="D100" s="225">
        <v>220</v>
      </c>
      <c r="E100" s="178">
        <v>700</v>
      </c>
      <c r="F100" s="181">
        <f>D100*E100</f>
        <v>154000</v>
      </c>
    </row>
    <row r="101" spans="1:6">
      <c r="A101" s="343" t="s">
        <v>17</v>
      </c>
      <c r="B101" s="344"/>
      <c r="C101" s="344"/>
      <c r="D101" s="344"/>
      <c r="E101" s="345"/>
      <c r="F101" s="222">
        <f>SUM(F70:F100)</f>
        <v>375078.6</v>
      </c>
    </row>
    <row r="102" spans="1:6">
      <c r="A102" s="69"/>
      <c r="B102" s="70"/>
      <c r="C102" s="71"/>
      <c r="D102" s="71"/>
      <c r="E102" s="72"/>
      <c r="F102" s="73"/>
    </row>
    <row r="103" spans="1:6">
      <c r="A103" s="54"/>
      <c r="B103" s="74"/>
      <c r="C103" s="75"/>
      <c r="D103" s="75"/>
      <c r="E103" s="57"/>
      <c r="F103" s="57"/>
    </row>
    <row r="104" spans="1:6">
      <c r="A104" s="54"/>
      <c r="B104" s="54"/>
      <c r="C104" s="54"/>
      <c r="D104" s="54"/>
      <c r="E104" s="57"/>
      <c r="F104" s="57"/>
    </row>
  </sheetData>
  <mergeCells count="57">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B5:G5"/>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opLeftCell="A7"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96" t="s">
        <v>245</v>
      </c>
      <c r="B1" s="296"/>
      <c r="C1" s="296"/>
      <c r="D1" s="296"/>
      <c r="E1" s="296"/>
      <c r="F1" s="296"/>
    </row>
    <row r="2" spans="1:10" s="1" customFormat="1" ht="18">
      <c r="A2" s="268" t="s">
        <v>5</v>
      </c>
      <c r="B2" s="268"/>
      <c r="C2" s="268"/>
      <c r="D2" s="268"/>
      <c r="E2" s="268"/>
      <c r="F2" s="268"/>
    </row>
    <row r="3" spans="1:10" s="1" customFormat="1" ht="18">
      <c r="A3" s="268" t="s">
        <v>38</v>
      </c>
      <c r="B3" s="268"/>
      <c r="C3" s="268"/>
      <c r="D3" s="268"/>
      <c r="E3" s="268"/>
      <c r="F3" s="268"/>
    </row>
    <row r="4" spans="1:10" s="1" customFormat="1" ht="18">
      <c r="A4" s="268" t="s">
        <v>6</v>
      </c>
      <c r="B4" s="268"/>
      <c r="C4" s="268"/>
      <c r="D4" s="268"/>
      <c r="E4" s="268"/>
      <c r="F4" s="268"/>
    </row>
    <row r="5" spans="1:10" s="1" customFormat="1" ht="18" customHeight="1">
      <c r="A5" s="296" t="s">
        <v>287</v>
      </c>
      <c r="B5" s="296"/>
      <c r="C5" s="296"/>
      <c r="D5" s="296"/>
      <c r="E5" s="296"/>
      <c r="F5" s="296"/>
    </row>
    <row r="6" spans="1:10" s="1" customFormat="1" ht="18">
      <c r="A6" s="94"/>
      <c r="B6" s="268"/>
      <c r="C6" s="268"/>
      <c r="D6" s="268"/>
      <c r="E6" s="268"/>
      <c r="F6" s="94"/>
    </row>
    <row r="7" spans="1:10" s="1" customFormat="1">
      <c r="A7" s="269"/>
      <c r="B7" s="269"/>
      <c r="C7" s="269"/>
      <c r="D7" s="269"/>
      <c r="E7" s="269"/>
      <c r="F7" s="269"/>
    </row>
    <row r="8" spans="1:10" s="1" customFormat="1" ht="34.5" customHeight="1">
      <c r="A8" s="2" t="s">
        <v>7</v>
      </c>
      <c r="B8" s="357" t="s">
        <v>8</v>
      </c>
      <c r="C8" s="357"/>
      <c r="D8" s="357"/>
      <c r="E8" s="357"/>
      <c r="F8" s="357"/>
    </row>
    <row r="9" spans="1:10" s="1" customFormat="1" ht="15.75">
      <c r="A9" s="358" t="s">
        <v>39</v>
      </c>
      <c r="B9" s="358"/>
      <c r="C9" s="358"/>
      <c r="D9" s="358"/>
      <c r="E9" s="358"/>
      <c r="F9" s="358"/>
    </row>
    <row r="10" spans="1:10">
      <c r="A10" s="359" t="s">
        <v>10</v>
      </c>
      <c r="B10" s="359" t="s">
        <v>11</v>
      </c>
      <c r="C10" s="359" t="s">
        <v>12</v>
      </c>
      <c r="D10" s="361" t="s">
        <v>20</v>
      </c>
      <c r="E10" s="6" t="s">
        <v>14</v>
      </c>
      <c r="F10" s="7" t="s">
        <v>21</v>
      </c>
      <c r="G10" s="5"/>
      <c r="H10" s="5"/>
      <c r="I10" s="5"/>
      <c r="J10" s="5"/>
    </row>
    <row r="11" spans="1:10">
      <c r="A11" s="360"/>
      <c r="B11" s="360"/>
      <c r="C11" s="360"/>
      <c r="D11" s="362"/>
      <c r="E11" s="6" t="s">
        <v>16</v>
      </c>
      <c r="F11" s="7" t="s">
        <v>16</v>
      </c>
      <c r="G11" s="5"/>
      <c r="H11" s="5"/>
      <c r="I11" s="5"/>
      <c r="J11" s="5"/>
    </row>
    <row r="12" spans="1:10" ht="51">
      <c r="A12" s="8">
        <v>1</v>
      </c>
      <c r="B12" s="9" t="s">
        <v>22</v>
      </c>
      <c r="C12" s="10" t="s">
        <v>23</v>
      </c>
      <c r="D12" s="210">
        <f>'N.W.C(M.S) 1'!N53</f>
        <v>36.799999999999997</v>
      </c>
      <c r="E12" s="11">
        <v>1130</v>
      </c>
      <c r="F12" s="12">
        <f>D12*E12</f>
        <v>41584</v>
      </c>
      <c r="G12" s="13"/>
      <c r="H12" s="13"/>
      <c r="I12" s="13"/>
      <c r="J12" s="13"/>
    </row>
    <row r="13" spans="1:10" ht="63.75">
      <c r="A13" s="8">
        <v>2</v>
      </c>
      <c r="B13" s="14" t="s">
        <v>24</v>
      </c>
      <c r="C13" s="10" t="s">
        <v>23</v>
      </c>
      <c r="D13" s="210">
        <f>'N.W.C(M.S) 1'!N54</f>
        <v>10.35</v>
      </c>
      <c r="E13" s="11">
        <v>985</v>
      </c>
      <c r="F13" s="12">
        <f t="shared" ref="F13:F18" si="0">D13*E13</f>
        <v>10194.75</v>
      </c>
      <c r="G13" s="13"/>
      <c r="H13" s="13"/>
      <c r="I13" s="13"/>
      <c r="J13" s="13"/>
    </row>
    <row r="14" spans="1:10" ht="38.25">
      <c r="A14" s="8">
        <v>3</v>
      </c>
      <c r="B14" s="14" t="s">
        <v>25</v>
      </c>
      <c r="C14" s="10" t="s">
        <v>26</v>
      </c>
      <c r="D14" s="210">
        <f>'N.W.C(M.S) 1'!N55</f>
        <v>36.799999999999997</v>
      </c>
      <c r="E14" s="15">
        <v>54</v>
      </c>
      <c r="F14" s="12">
        <f t="shared" si="0"/>
        <v>1987.1999999999998</v>
      </c>
      <c r="G14" s="5"/>
      <c r="H14" s="5"/>
      <c r="I14" s="5"/>
      <c r="J14" s="5"/>
    </row>
    <row r="15" spans="1:10" ht="38.25">
      <c r="A15" s="8">
        <v>4</v>
      </c>
      <c r="B15" s="14" t="s">
        <v>27</v>
      </c>
      <c r="C15" s="10" t="s">
        <v>26</v>
      </c>
      <c r="D15" s="210">
        <f>'N.W.C(M.S) 1'!N56</f>
        <v>4.5999999999999996</v>
      </c>
      <c r="E15" s="16">
        <v>83</v>
      </c>
      <c r="F15" s="12">
        <f t="shared" si="0"/>
        <v>381.79999999999995</v>
      </c>
      <c r="G15" s="5"/>
      <c r="H15" s="5"/>
      <c r="I15" s="5"/>
      <c r="J15" s="5"/>
    </row>
    <row r="16" spans="1:10" ht="38.25">
      <c r="A16" s="8">
        <v>5</v>
      </c>
      <c r="B16" s="14" t="s">
        <v>28</v>
      </c>
      <c r="C16" s="10" t="s">
        <v>26</v>
      </c>
      <c r="D16" s="210">
        <f>D15</f>
        <v>4.5999999999999996</v>
      </c>
      <c r="E16" s="15">
        <v>151</v>
      </c>
      <c r="F16" s="12">
        <f t="shared" si="0"/>
        <v>694.59999999999991</v>
      </c>
      <c r="G16" s="5"/>
      <c r="H16" s="5"/>
      <c r="I16" s="5"/>
      <c r="J16" s="5"/>
    </row>
    <row r="17" spans="1:10" ht="25.5">
      <c r="A17" s="8">
        <v>6</v>
      </c>
      <c r="B17" s="14" t="s">
        <v>29</v>
      </c>
      <c r="C17" s="10" t="s">
        <v>26</v>
      </c>
      <c r="D17" s="210">
        <f>'N.W.C(M.S) 1'!N57</f>
        <v>4.5999999999999996</v>
      </c>
      <c r="E17" s="15">
        <v>72</v>
      </c>
      <c r="F17" s="12">
        <f t="shared" si="0"/>
        <v>331.2</v>
      </c>
      <c r="G17" s="5"/>
      <c r="H17" s="5"/>
      <c r="I17" s="5"/>
      <c r="J17" s="5"/>
    </row>
    <row r="18" spans="1:10" ht="25.5">
      <c r="A18" s="8">
        <v>7</v>
      </c>
      <c r="B18" s="14" t="s">
        <v>30</v>
      </c>
      <c r="C18" s="10" t="s">
        <v>26</v>
      </c>
      <c r="D18" s="210">
        <f>D40</f>
        <v>33.349999999999994</v>
      </c>
      <c r="E18" s="15">
        <v>70</v>
      </c>
      <c r="F18" s="12">
        <f t="shared" si="0"/>
        <v>2334.4999999999995</v>
      </c>
      <c r="G18" s="5"/>
      <c r="H18" s="5"/>
      <c r="I18" s="5"/>
      <c r="J18" s="5"/>
    </row>
    <row r="19" spans="1:10">
      <c r="A19" s="363" t="s">
        <v>17</v>
      </c>
      <c r="B19" s="364"/>
      <c r="C19" s="364"/>
      <c r="D19" s="364"/>
      <c r="E19" s="365"/>
      <c r="F19" s="17">
        <f>SUM(F12:F18)</f>
        <v>57508.049999999996</v>
      </c>
      <c r="G19" s="5"/>
      <c r="H19" s="5"/>
      <c r="I19" s="5"/>
      <c r="J19" s="5"/>
    </row>
    <row r="20" spans="1:10" s="1" customFormat="1">
      <c r="A20" s="18"/>
      <c r="B20" s="18"/>
      <c r="C20" s="18"/>
      <c r="D20" s="18"/>
      <c r="E20" s="18"/>
      <c r="F20" s="19"/>
      <c r="G20" s="5"/>
      <c r="H20" s="5"/>
      <c r="I20" s="5"/>
      <c r="J20" s="5"/>
    </row>
    <row r="21" spans="1:10" s="1" customFormat="1">
      <c r="A21" s="18"/>
      <c r="B21" s="18"/>
      <c r="C21" s="18"/>
      <c r="D21" s="18"/>
      <c r="E21" s="18"/>
      <c r="F21" s="19"/>
      <c r="G21" s="5"/>
      <c r="H21" s="5"/>
      <c r="I21" s="5"/>
      <c r="J21" s="5"/>
    </row>
    <row r="22" spans="1:10" s="1" customFormat="1">
      <c r="A22" s="18"/>
      <c r="B22" s="18"/>
      <c r="C22" s="18"/>
      <c r="D22" s="18"/>
      <c r="E22" s="18"/>
      <c r="F22" s="19"/>
      <c r="G22" s="5"/>
      <c r="H22" s="5"/>
      <c r="I22" s="5"/>
      <c r="J22" s="5"/>
    </row>
    <row r="23" spans="1:10" s="1" customFormat="1">
      <c r="A23" s="18"/>
      <c r="B23" s="18"/>
      <c r="C23" s="18"/>
      <c r="D23" s="18"/>
      <c r="E23" s="18"/>
      <c r="F23" s="19"/>
      <c r="G23" s="5"/>
      <c r="H23" s="5"/>
      <c r="I23" s="5"/>
      <c r="J23" s="5"/>
    </row>
    <row r="24" spans="1:10" s="1" customFormat="1">
      <c r="A24" s="18"/>
      <c r="B24" s="18"/>
      <c r="C24" s="18"/>
      <c r="D24" s="18"/>
      <c r="E24" s="18"/>
      <c r="F24" s="19"/>
      <c r="G24" s="5"/>
      <c r="H24" s="5"/>
      <c r="I24" s="5"/>
      <c r="J24" s="5"/>
    </row>
    <row r="25" spans="1:10" s="1" customFormat="1">
      <c r="A25" s="18"/>
      <c r="B25" s="18"/>
      <c r="C25" s="18"/>
      <c r="D25" s="18"/>
      <c r="E25" s="18"/>
      <c r="F25" s="19"/>
      <c r="G25" s="5"/>
      <c r="H25" s="5"/>
      <c r="I25" s="5"/>
      <c r="J25" s="5"/>
    </row>
    <row r="26" spans="1:10" s="1" customFormat="1">
      <c r="A26" s="18"/>
      <c r="B26" s="18"/>
      <c r="C26" s="18"/>
      <c r="D26" s="18"/>
      <c r="E26" s="18"/>
      <c r="F26" s="19"/>
      <c r="G26" s="5"/>
      <c r="H26" s="5"/>
      <c r="I26" s="5"/>
      <c r="J26" s="5"/>
    </row>
    <row r="27" spans="1:10" s="1" customFormat="1">
      <c r="A27" s="18"/>
      <c r="B27" s="18"/>
      <c r="C27" s="18"/>
      <c r="D27" s="18"/>
      <c r="E27" s="18"/>
      <c r="F27" s="19"/>
      <c r="G27" s="5"/>
      <c r="H27" s="5"/>
      <c r="I27" s="5"/>
      <c r="J27" s="5"/>
    </row>
    <row r="28" spans="1:10" s="1" customFormat="1">
      <c r="A28" s="18"/>
      <c r="B28" s="18"/>
      <c r="C28" s="18"/>
      <c r="D28" s="18"/>
      <c r="E28" s="18"/>
      <c r="F28" s="19"/>
      <c r="G28" s="5"/>
      <c r="H28" s="5"/>
      <c r="I28" s="5"/>
      <c r="J28" s="5"/>
    </row>
    <row r="29" spans="1:10" s="1" customFormat="1">
      <c r="A29" s="18"/>
      <c r="B29" s="18"/>
      <c r="C29" s="18"/>
      <c r="D29" s="18"/>
      <c r="E29" s="18"/>
      <c r="F29" s="19"/>
      <c r="G29" s="5"/>
      <c r="H29" s="5"/>
      <c r="I29" s="5"/>
      <c r="J29" s="5"/>
    </row>
    <row r="30" spans="1:10" s="1" customFormat="1">
      <c r="A30" s="18"/>
      <c r="B30" s="18"/>
      <c r="C30" s="18"/>
      <c r="D30" s="18"/>
      <c r="E30" s="18"/>
      <c r="F30" s="19"/>
      <c r="G30" s="5"/>
      <c r="H30" s="5"/>
      <c r="I30" s="5"/>
      <c r="J30" s="5"/>
    </row>
    <row r="31" spans="1:10" s="1" customFormat="1">
      <c r="A31" s="18"/>
      <c r="B31" s="18"/>
      <c r="C31" s="18"/>
      <c r="D31" s="18"/>
      <c r="E31" s="18"/>
      <c r="F31" s="19"/>
      <c r="G31" s="5"/>
      <c r="H31" s="5"/>
      <c r="I31" s="5"/>
      <c r="J31" s="5"/>
    </row>
    <row r="32" spans="1:10" s="1" customFormat="1">
      <c r="A32" s="18"/>
      <c r="B32" s="18"/>
      <c r="C32" s="18"/>
      <c r="D32" s="18"/>
      <c r="E32" s="18"/>
      <c r="F32" s="19"/>
      <c r="G32" s="5"/>
      <c r="H32" s="5"/>
      <c r="I32" s="5"/>
      <c r="J32" s="5"/>
    </row>
    <row r="33" spans="1:10" s="1" customFormat="1">
      <c r="A33" s="18"/>
      <c r="B33" s="18"/>
      <c r="C33" s="18"/>
      <c r="D33" s="18"/>
      <c r="E33" s="18"/>
      <c r="F33" s="19"/>
      <c r="G33" s="5"/>
      <c r="H33" s="5"/>
      <c r="I33" s="5"/>
      <c r="J33" s="5"/>
    </row>
    <row r="34" spans="1:10" s="1" customFormat="1">
      <c r="A34" s="18"/>
      <c r="B34" s="18"/>
      <c r="C34" s="18"/>
      <c r="D34" s="18"/>
      <c r="E34" s="18"/>
      <c r="F34" s="19"/>
      <c r="G34" s="5"/>
      <c r="H34" s="5"/>
      <c r="I34" s="5"/>
      <c r="J34" s="5"/>
    </row>
    <row r="35" spans="1:10" s="1" customFormat="1">
      <c r="A35" s="18"/>
      <c r="B35" s="18"/>
      <c r="C35" s="18"/>
      <c r="D35" s="18"/>
      <c r="E35" s="18"/>
      <c r="F35" s="19"/>
      <c r="G35" s="5"/>
      <c r="H35" s="5"/>
      <c r="I35" s="5"/>
      <c r="J35" s="5"/>
    </row>
    <row r="36" spans="1:10" s="1" customFormat="1">
      <c r="A36" s="18"/>
      <c r="B36" s="18"/>
      <c r="C36" s="18"/>
      <c r="D36" s="18"/>
      <c r="E36" s="18"/>
      <c r="F36" s="19"/>
      <c r="G36" s="5"/>
      <c r="H36" s="5"/>
      <c r="I36" s="5"/>
      <c r="J36" s="5"/>
    </row>
    <row r="37" spans="1:10" ht="15.75">
      <c r="A37" s="351" t="s">
        <v>31</v>
      </c>
      <c r="B37" s="352"/>
      <c r="C37" s="352"/>
      <c r="D37" s="352"/>
      <c r="E37" s="352"/>
      <c r="F37" s="353"/>
      <c r="G37" s="5"/>
      <c r="H37" s="5"/>
      <c r="I37" s="5"/>
      <c r="J37" s="5"/>
    </row>
    <row r="38" spans="1:10" ht="51">
      <c r="A38" s="20">
        <v>1</v>
      </c>
      <c r="B38" s="14" t="s">
        <v>32</v>
      </c>
      <c r="C38" s="10" t="s">
        <v>26</v>
      </c>
      <c r="D38" s="210">
        <f>'N.W.C(M.S) 1'!N50</f>
        <v>9.1999999999999993</v>
      </c>
      <c r="E38" s="211">
        <v>318</v>
      </c>
      <c r="F38" s="212">
        <f t="shared" ref="F38:F40" si="1">D38*E38</f>
        <v>2925.6</v>
      </c>
      <c r="G38" s="5"/>
      <c r="H38" s="5"/>
      <c r="I38" s="5"/>
      <c r="J38" s="5"/>
    </row>
    <row r="39" spans="1:10" ht="51">
      <c r="A39" s="20">
        <v>2</v>
      </c>
      <c r="B39" s="14" t="s">
        <v>33</v>
      </c>
      <c r="C39" s="10" t="s">
        <v>26</v>
      </c>
      <c r="D39" s="210">
        <f>D38</f>
        <v>9.1999999999999993</v>
      </c>
      <c r="E39" s="211">
        <v>333</v>
      </c>
      <c r="F39" s="212">
        <f t="shared" si="1"/>
        <v>3063.6</v>
      </c>
      <c r="G39" s="5"/>
      <c r="H39" s="5"/>
      <c r="I39" s="5"/>
      <c r="J39" s="5"/>
    </row>
    <row r="40" spans="1:10" ht="38.25">
      <c r="A40" s="20">
        <v>3</v>
      </c>
      <c r="B40" s="14" t="s">
        <v>34</v>
      </c>
      <c r="C40" s="10" t="s">
        <v>26</v>
      </c>
      <c r="D40" s="210">
        <f>'N.W.C(M.S) 1'!N49</f>
        <v>33.349999999999994</v>
      </c>
      <c r="E40" s="211">
        <v>280</v>
      </c>
      <c r="F40" s="212">
        <f t="shared" si="1"/>
        <v>9337.9999999999982</v>
      </c>
      <c r="G40" s="5"/>
      <c r="H40" s="5"/>
      <c r="I40" s="5"/>
      <c r="J40" s="5"/>
    </row>
    <row r="41" spans="1:10" ht="38.25">
      <c r="A41" s="8">
        <v>4</v>
      </c>
      <c r="B41" s="14" t="s">
        <v>35</v>
      </c>
      <c r="C41" s="10" t="s">
        <v>26</v>
      </c>
      <c r="D41" s="210">
        <f>D38</f>
        <v>9.1999999999999993</v>
      </c>
      <c r="E41" s="213">
        <v>3980</v>
      </c>
      <c r="F41" s="213">
        <f>D41*E41</f>
        <v>36616</v>
      </c>
      <c r="G41" s="5"/>
      <c r="H41" s="5"/>
      <c r="I41" s="5"/>
      <c r="J41" s="5"/>
    </row>
    <row r="42" spans="1:10">
      <c r="A42" s="354" t="s">
        <v>36</v>
      </c>
      <c r="B42" s="355"/>
      <c r="C42" s="355"/>
      <c r="D42" s="355"/>
      <c r="E42" s="356"/>
      <c r="F42" s="214">
        <f>SUM(F38:F41)</f>
        <v>51943.199999999997</v>
      </c>
      <c r="G42" s="5"/>
      <c r="H42" s="5"/>
      <c r="I42" s="5"/>
      <c r="J42" s="5"/>
    </row>
  </sheetData>
  <mergeCells count="1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summaryYY</vt:lpstr>
      <vt:lpstr>Rehabil (m.s) 1</vt:lpstr>
      <vt:lpstr>Rehabil( est) 1</vt:lpstr>
      <vt:lpstr>N.W.C(M.S) 1</vt:lpstr>
      <vt:lpstr>CIVIL EST 1</vt:lpstr>
      <vt:lpstr>Plumb 1</vt:lpstr>
      <vt:lpstr>ELE 1</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2016-03-30T14:06:40Z</dcterms:modified>
</cp:coreProperties>
</file>